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600" windowHeight="9345" activeTab="1"/>
  </bookViews>
  <sheets>
    <sheet name="جدول13" sheetId="2" r:id="rId1"/>
    <sheet name="جدول14" sheetId="1" r:id="rId2"/>
  </sheets>
  <definedNames>
    <definedName name="_xlnm.Print_Area" localSheetId="0">جدول13!$A$1:$M$138</definedName>
    <definedName name="_xlnm.Print_Area" localSheetId="1">جدول14!$A$1:$M$129</definedName>
    <definedName name="_xlnm.Print_Titles" localSheetId="0">جدول13!$1:$6</definedName>
    <definedName name="_xlnm.Print_Titles" localSheetId="1">جدول14!$1:$6</definedName>
  </definedNames>
  <calcPr calcId="144525"/>
</workbook>
</file>

<file path=xl/calcChain.xml><?xml version="1.0" encoding="utf-8"?>
<calcChain xmlns="http://schemas.openxmlformats.org/spreadsheetml/2006/main">
  <c r="K129" i="1" l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</calcChain>
</file>

<file path=xl/sharedStrings.xml><?xml version="1.0" encoding="utf-8"?>
<sst xmlns="http://schemas.openxmlformats.org/spreadsheetml/2006/main" count="678" uniqueCount="328">
  <si>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</si>
  <si>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</si>
  <si>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</si>
  <si>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</si>
  <si>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</si>
  <si>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</si>
  <si>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</si>
  <si>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</si>
  <si>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</si>
  <si>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</si>
  <si>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</si>
  <si>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</si>
  <si>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</si>
  <si>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</si>
  <si>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</si>
  <si>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</si>
  <si>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</si>
  <si>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</si>
  <si>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</si>
  <si>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</si>
  <si>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</si>
  <si>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</si>
  <si>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</si>
  <si>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</si>
  <si>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</si>
  <si>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</si>
  <si>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</si>
  <si>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</si>
  <si>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</si>
  <si>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</si>
  <si>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</si>
  <si>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</si>
  <si>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</si>
  <si>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</si>
  <si>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</si>
  <si>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</si>
  <si>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</si>
  <si>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</si>
  <si>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</si>
  <si>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</si>
  <si>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</si>
  <si>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</si>
  <si>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</si>
  <si>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</si>
  <si>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</si>
  <si>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</si>
  <si>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</si>
  <si>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</si>
  <si>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</si>
  <si>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</si>
  <si>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</si>
  <si>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</si>
  <si>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</si>
  <si>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</si>
  <si>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</si>
  <si>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</si>
  <si>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</si>
  <si>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</si>
  <si>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</si>
  <si>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</si>
  <si>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</si>
  <si>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</si>
  <si>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</si>
  <si>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</si>
  <si>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</si>
  <si>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</si>
  <si>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</si>
  <si>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</si>
  <si>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</si>
  <si>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</si>
  <si>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</si>
  <si>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</si>
  <si>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</si>
  <si>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</si>
  <si>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</si>
  <si>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</si>
  <si>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</si>
  <si>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</si>
  <si>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</si>
  <si>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</si>
  <si>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</si>
  <si>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</si>
  <si>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</si>
  <si>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</si>
  <si>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</si>
  <si>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</si>
  <si>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</si>
  <si>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</si>
  <si>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</si>
  <si>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</si>
  <si>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</si>
  <si>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</si>
  <si>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</si>
  <si>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</si>
  <si>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</si>
  <si>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</si>
  <si>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</si>
  <si>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</si>
  <si>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</si>
  <si>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</si>
  <si>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</si>
  <si>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</si>
  <si>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</si>
  <si>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</si>
  <si>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</si>
  <si>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</si>
  <si>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</si>
  <si>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</si>
  <si>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</si>
  <si>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</si>
  <si>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</si>
  <si>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</si>
  <si>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</si>
  <si>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</si>
  <si>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</si>
  <si>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</si>
  <si>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</si>
  <si>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</si>
  <si>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</si>
  <si>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</si>
  <si>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</si>
  <si>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</si>
  <si>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</si>
  <si>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</si>
  <si>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</si>
  <si>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</si>
  <si>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</si>
  <si>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</si>
  <si>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</si>
  <si>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</si>
  <si>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</si>
  <si>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</si>
  <si>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</si>
  <si>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</si>
  <si>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</si>
  <si>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</si>
  <si>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</si>
  <si>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</si>
  <si>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</si>
  <si>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</si>
  <si>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</si>
  <si>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</si>
  <si>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</si>
  <si>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</si>
  <si>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</si>
  <si>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</si>
  <si>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</si>
  <si>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</si>
  <si>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</si>
  <si>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</si>
  <si>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</si>
  <si>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</si>
  <si>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</si>
  <si>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</si>
  <si>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</si>
  <si>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</si>
  <si>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</si>
  <si>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</si>
  <si>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</si>
  <si>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</si>
  <si>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</si>
  <si>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</si>
  <si>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</si>
  <si>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</si>
  <si>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</si>
  <si>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</si>
  <si>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</si>
  <si>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</si>
  <si>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</si>
  <si>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</si>
  <si>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</si>
  <si>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</si>
  <si>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</si>
  <si>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</si>
  <si>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</si>
  <si>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</si>
  <si>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</si>
  <si>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</si>
  <si>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</si>
  <si>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</si>
  <si>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</si>
  <si>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</si>
  <si>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</si>
  <si>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</si>
  <si>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</si>
  <si>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</si>
  <si>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</si>
  <si>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</si>
  <si>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</si>
  <si>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</si>
  <si>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</si>
  <si>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</si>
  <si>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</si>
  <si>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</si>
  <si>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</si>
  <si>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</si>
  <si>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</si>
  <si>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</si>
  <si>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</si>
  <si>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</si>
  <si>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</si>
  <si>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</si>
  <si>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</si>
  <si>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</si>
  <si>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</si>
  <si>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</si>
  <si>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</si>
  <si>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</si>
  <si>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</si>
  <si>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</si>
  <si>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</si>
  <si>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</si>
  <si>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</si>
  <si>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</si>
  <si>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</si>
  <si>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</si>
  <si>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</si>
  <si>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</si>
  <si>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</si>
  <si>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</si>
  <si>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</si>
  <si>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</si>
  <si>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</si>
  <si>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</si>
  <si>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Hong Kong (China)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</si>
  <si>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</si>
  <si>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</si>
  <si>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</si>
  <si>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</si>
  <si>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</si>
  <si>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</si>
  <si>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</si>
  <si>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</si>
  <si>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</si>
  <si>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</si>
  <si>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</si>
  <si>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</si>
  <si>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</si>
  <si>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</si>
  <si>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</si>
  <si>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</si>
  <si>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</si>
  <si>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</si>
  <si>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 xml:space="preserve">بوركينا فاسو(فولتا العليا)    </t>
  </si>
  <si>
    <t>ليبيريا</t>
  </si>
  <si>
    <t>Liberia</t>
  </si>
  <si>
    <t>سكوتلندا</t>
  </si>
  <si>
    <t>Scotland</t>
  </si>
  <si>
    <t>كوبا</t>
  </si>
  <si>
    <t>Cuba</t>
  </si>
  <si>
    <t>جزر مارشال</t>
  </si>
  <si>
    <t>Marshall Islands</t>
  </si>
  <si>
    <t>انتيغوا و بربودا</t>
  </si>
  <si>
    <t>Antigua &amp; Barboda</t>
  </si>
  <si>
    <t>أوغندة</t>
  </si>
  <si>
    <t>Uganda</t>
  </si>
  <si>
    <t>المجمــوع</t>
  </si>
  <si>
    <t>كوريا الديمقراطية</t>
  </si>
  <si>
    <t>Democratic Koria</t>
  </si>
  <si>
    <t>مقدونيا</t>
  </si>
  <si>
    <t>Macadonia</t>
  </si>
  <si>
    <t>دومينيك</t>
  </si>
  <si>
    <t>Dominica</t>
  </si>
  <si>
    <t>أفغانستان</t>
  </si>
  <si>
    <t>Afghanistan</t>
  </si>
  <si>
    <t>بروناي</t>
  </si>
  <si>
    <t>Brunei</t>
  </si>
  <si>
    <t>مالديف</t>
  </si>
  <si>
    <t>Maldives</t>
  </si>
  <si>
    <t>مالي</t>
  </si>
  <si>
    <t>Mali</t>
  </si>
  <si>
    <t/>
  </si>
  <si>
    <t>البوسنة والهرسك</t>
  </si>
  <si>
    <t>سان مارينو</t>
  </si>
  <si>
    <t>San Marino</t>
  </si>
  <si>
    <t>ساموا الغربية</t>
  </si>
  <si>
    <t>Western Samoa</t>
  </si>
  <si>
    <t>بورما</t>
  </si>
  <si>
    <t>Burma</t>
  </si>
  <si>
    <t>قيرغيزيا</t>
  </si>
  <si>
    <t>كمبوديا</t>
  </si>
  <si>
    <t>Cambodia</t>
  </si>
  <si>
    <t>الفيلبين</t>
  </si>
  <si>
    <t>الكاميرون</t>
  </si>
  <si>
    <t>Cameroon</t>
  </si>
  <si>
    <t>ناميبيا</t>
  </si>
  <si>
    <t>Namibia</t>
  </si>
  <si>
    <t>ريونيون</t>
  </si>
  <si>
    <t>Reunion</t>
  </si>
  <si>
    <t>سوازيلاند</t>
  </si>
  <si>
    <t>Swaziland</t>
  </si>
  <si>
    <t>أروبا</t>
  </si>
  <si>
    <t>Aruba</t>
  </si>
  <si>
    <t>باهاما</t>
  </si>
  <si>
    <t>Bahamas</t>
  </si>
  <si>
    <t>بيليز</t>
  </si>
  <si>
    <t>Belize</t>
  </si>
  <si>
    <t>غواديلوب</t>
  </si>
  <si>
    <t>Guadeloupe</t>
  </si>
  <si>
    <t>سانت لوسيا</t>
  </si>
  <si>
    <t>Saint Lucia</t>
  </si>
  <si>
    <t>غامبيا</t>
  </si>
  <si>
    <t>Gambia</t>
  </si>
  <si>
    <t>كوموروز (جزر القُمُر)</t>
  </si>
  <si>
    <t>Comoros</t>
  </si>
  <si>
    <t>موزامبيق</t>
  </si>
  <si>
    <t>Mozambique</t>
  </si>
  <si>
    <t>توجو</t>
  </si>
  <si>
    <t>Togo</t>
  </si>
  <si>
    <t>زامببيا</t>
  </si>
  <si>
    <t>Zambia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</si>
  <si>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</si>
  <si>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</si>
  <si>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</si>
  <si>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</si>
  <si>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</si>
  <si>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</si>
  <si>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</si>
  <si>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</si>
  <si>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</si>
  <si>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</si>
  <si>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South Koria</t>
  </si>
  <si>
    <t>Kirghizia</t>
  </si>
  <si>
    <t xml:space="preserve">Burkina Faso </t>
  </si>
  <si>
    <t>المستوردات حسـب أقسـام التصـنيف الــدولي التعـديل (3) وحســب البلــدان والكتــل الــدوليـة خــلال 2018</t>
  </si>
  <si>
    <t>IMPORTS BY SECTIONS OF S. I. T. C. REV. (3) &amp; INTERNATIONAL BLOCKS DURING 2018</t>
  </si>
  <si>
    <t>الصادرات حسـب أقسـام التصـنيف الــدولي التعـديل (3) وحســب البلــدان والكتــل الــدوليـة خــلال 2018</t>
  </si>
  <si>
    <t>EXPORTS BY SECTIONS OF S. I. T. C. REV. (3) &amp; INTERNATIONAL BLOCKS DURING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</si>
</sst>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2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color theme="1"/>
      <name val="Arial"/>
      <family val="2"/>
      <charset val="178"/>
      <scheme val="minor"/>
    </font>
    <font>
      <sz val="9"/>
      <name val="Times New Roman"/>
      <family val="1"/>
      <scheme val="major"/>
    </font>
    <font>
      <b/>
      <u/>
      <sz val="9"/>
      <name val="Times New Roman"/>
      <family val="1"/>
      <scheme val="major"/>
    </font>
    <font>
      <sz val="10"/>
      <color theme="1"/>
      <name val="Arial"/>
      <family val="2"/>
      <charset val="178"/>
      <scheme val="minor"/>
    </font>
    <font>
      <sz val="8"/>
      <name val="Times New Roman"/>
      <family val="1"/>
      <scheme val="major"/>
    </font>
    <font>
      <b/>
      <sz val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Border="0" applyAlignment="0"/>
    <xf numFmtId="0" fontId="13" fillId="0" borderId="0"/>
    <xf numFmtId="0" fontId="13" fillId="0" borderId="0"/>
  </cellStyleXfs>
  <cellXfs count="36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9" fillId="2" borderId="7" xfId="0" applyNumberFormat="1" applyFont="1" applyFill="1" applyBorder="1" applyAlignment="1">
      <alignment horizontal="center" vertical="center" textRotation="90" wrapText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9" fillId="2" borderId="7" xfId="0" applyNumberFormat="1" applyFont="1" applyFill="1" applyBorder="1" applyAlignment="1">
      <alignment horizontal="center" vertical="center" textRotation="90" wrapText="1" readingOrder="1"/>
    </xf>
    <xf numFmtId="164" fontId="7" fillId="2" borderId="8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1" fillId="2" borderId="10" xfId="0" applyNumberFormat="1" applyFont="1" applyFill="1" applyBorder="1"/>
    <xf numFmtId="164" fontId="7" fillId="2" borderId="0" xfId="0" applyNumberFormat="1" applyFont="1" applyFill="1" applyAlignment="1">
      <alignment horizontal="right" indent="1" readingOrder="2"/>
    </xf>
    <xf numFmtId="164" fontId="6" fillId="2" borderId="5" xfId="2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0" fontId="3" fillId="2" borderId="6" xfId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5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4" fillId="2" borderId="5" xfId="2" applyNumberFormat="1" applyFont="1" applyFill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left" vertical="center" indent="1"/>
    </xf>
    <xf numFmtId="164" fontId="9" fillId="2" borderId="7" xfId="0" applyNumberFormat="1" applyFont="1" applyFill="1" applyBorder="1" applyAlignment="1">
      <alignment horizontal="center" vertical="center" textRotation="90" wrapText="1" readingOrder="2"/>
    </xf>
    <xf numFmtId="0" fontId="15" fillId="0" borderId="12" xfId="0" applyFont="1" applyBorder="1"/>
    <xf numFmtId="1" fontId="16" fillId="2" borderId="4" xfId="1" applyNumberFormat="1" applyFont="1" applyFill="1" applyBorder="1" applyAlignment="1">
      <alignment horizontal="right" vertical="center" indent="1"/>
    </xf>
    <xf numFmtId="1" fontId="2" fillId="2" borderId="2" xfId="1" applyNumberFormat="1" applyFont="1" applyFill="1" applyBorder="1" applyAlignment="1">
      <alignment horizontal="left" vertical="center" indent="1"/>
    </xf>
    <xf numFmtId="164" fontId="17" fillId="2" borderId="5" xfId="2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indent="1"/>
    </xf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8" fillId="2" borderId="7" xfId="0" applyNumberFormat="1" applyFont="1" applyFill="1" applyBorder="1" applyAlignment="1">
      <alignment horizontal="center" vertical="center" textRotation="90" wrapText="1" readingOrder="2"/>
    </xf>
    <xf numFmtId="1" fontId="19" fillId="2" borderId="4" xfId="1" applyNumberFormat="1" applyFont="1" applyFill="1" applyBorder="1" applyAlignment="1">
      <alignment horizontal="right" vertical="center" indent="1"/>
    </xf>
    <xf numFmtId="1" fontId="20" fillId="2" borderId="11" xfId="1" applyNumberFormat="1" applyFont="1" applyFill="1" applyBorder="1" applyAlignment="1">
      <alignment horizontal="right" vertical="center" indent="1"/>
    </xf>
    <xf numFmtId="1" fontId="20" fillId="2" borderId="1" xfId="1" applyNumberFormat="1" applyFont="1" applyFill="1" applyBorder="1" applyAlignment="1">
      <alignment horizontal="right" vertical="center" indent="1"/>
    </xf>
    <xf numFmtId="164" fontId="12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rightToLeft="1" workbookViewId="0">
      <selection activeCell="A5" sqref="A5"/>
    </sheetView>
  </sheetViews>
  <sheetFormatPr defaultColWidth="9.125" defaultRowHeight="14.25"/>
  <cols>
    <col min="1" max="1" width="19" style="1" bestFit="1" customWidth="1"/>
    <col min="2" max="2" width="9.125" style="1" bestFit="1" customWidth="1"/>
    <col min="3" max="3" width="7.625" style="1" bestFit="1" customWidth="1"/>
    <col min="4" max="4" width="8.375" style="1" bestFit="1" customWidth="1"/>
    <col min="5" max="5" width="9.875" style="1" bestFit="1" customWidth="1"/>
    <col min="6" max="6" width="8.375" style="1" bestFit="1" customWidth="1"/>
    <col min="7" max="9" width="9.125" style="1" bestFit="1" customWidth="1"/>
    <col min="10" max="10" width="8.375" style="1" bestFit="1" customWidth="1"/>
    <col min="11" max="11" width="6.375" style="1" bestFit="1" customWidth="1"/>
    <col min="12" max="12" width="9.875" style="1" bestFit="1" customWidth="1"/>
    <col min="13" max="13" width="17.5" style="1" customWidth="1"/>
    <col min="14" max="16384" width="9.125" style="1"/>
  </cols>
  <sheetData>
    <row r="1" spans="1:13" s="9" customFormat="1" ht="15.75">
      <c r="A1" s="34" t="s">
        <v>324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9" customFormat="1" ht="15.75">
      <c r="A2" s="34" t="s">
        <v>220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9" customFormat="1">
      <c r="A3" s="35" t="s">
        <v>325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9" customFormat="1">
      <c r="A4" s="35" t="s">
        <v>219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9" customFormat="1" ht="15" thickBot="1">
      <c r="A5" s="12" t="s">
        <v>218</v>
      </c>
      <c r="B5" s="10"/>
      <c r="F5" s="10"/>
      <c r="G5" s="10"/>
      <c r="H5" s="10"/>
      <c r="I5" s="10"/>
      <c r="J5" s="10"/>
      <c r="K5" s="10"/>
      <c r="L5" s="10"/>
      <c r="M5" s="11" t="s">
        <v>217</v>
      </c>
    </row>
    <row r="6" spans="1:13" s="3" customFormat="1" ht="108.75" customHeight="1">
      <c r="A6" s="8" t="s">
        <v>216</v>
      </c>
      <c r="B6" s="6" t="s">
        <v>311</v>
      </c>
      <c r="C6" s="6" t="s">
        <v>312</v>
      </c>
      <c r="D6" s="6" t="s">
        <v>313</v>
      </c>
      <c r="E6" s="4" t="s">
        <v>314</v>
      </c>
      <c r="F6" s="4" t="s">
        <v>315</v>
      </c>
      <c r="G6" s="4" t="s">
        <v>316</v>
      </c>
      <c r="H6" s="4" t="s">
        <v>317</v>
      </c>
      <c r="I6" s="4" t="s">
        <v>318</v>
      </c>
      <c r="J6" s="4" t="s">
        <v>319</v>
      </c>
      <c r="K6" s="4" t="s">
        <v>320</v>
      </c>
      <c r="L6" s="23" t="s">
        <v>214</v>
      </c>
      <c r="M6" s="7" t="s">
        <v>215</v>
      </c>
    </row>
    <row r="7" spans="1:13" customFormat="1" ht="15">
      <c r="A7" s="19" t="s">
        <v>204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1" t="s">
        <v>225</v>
      </c>
    </row>
    <row r="8" spans="1:13" customFormat="1" ht="18" customHeight="1">
      <c r="A8" s="14" t="s">
        <v>203</v>
      </c>
      <c r="B8" s="25">
        <v>9839814.2870399971</v>
      </c>
      <c r="C8" s="25">
        <v>269379.49800000002</v>
      </c>
      <c r="D8" s="25">
        <v>1385489.0189099999</v>
      </c>
      <c r="E8" s="25">
        <v>3676443.58232</v>
      </c>
      <c r="F8" s="25">
        <v>17351</v>
      </c>
      <c r="G8" s="25">
        <v>33605575.079940006</v>
      </c>
      <c r="H8" s="25">
        <v>11516866.881600006</v>
      </c>
      <c r="I8" s="25">
        <v>57919617.037540019</v>
      </c>
      <c r="J8" s="25">
        <v>2336174.7581899995</v>
      </c>
      <c r="K8" s="25">
        <f>IF(L8&lt;&gt;"",0,"")</f>
        <v>0</v>
      </c>
      <c r="L8" s="25">
        <v>120566711.14354004</v>
      </c>
      <c r="M8" s="15" t="s">
        <v>202</v>
      </c>
    </row>
    <row r="9" spans="1:13" customFormat="1" ht="18" customHeight="1">
      <c r="A9" s="14" t="s">
        <v>201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363446</v>
      </c>
      <c r="I9" s="25">
        <v>313093.10867000005</v>
      </c>
      <c r="J9" s="25">
        <v>0</v>
      </c>
      <c r="K9" s="25">
        <f t="shared" ref="K9:K72" si="0">IF(L9&lt;&gt;"",0,"")</f>
        <v>0</v>
      </c>
      <c r="L9" s="25">
        <v>676539.1086700001</v>
      </c>
      <c r="M9" s="15" t="s">
        <v>200</v>
      </c>
    </row>
    <row r="10" spans="1:13" customFormat="1" ht="18" customHeight="1">
      <c r="A10" s="14" t="s">
        <v>213</v>
      </c>
      <c r="B10" s="25">
        <v>166585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f t="shared" si="0"/>
        <v>0</v>
      </c>
      <c r="L10" s="25">
        <v>166585</v>
      </c>
      <c r="M10" s="15" t="s">
        <v>212</v>
      </c>
    </row>
    <row r="11" spans="1:13" customFormat="1" ht="18" customHeight="1">
      <c r="A11" s="14" t="s">
        <v>199</v>
      </c>
      <c r="B11" s="25">
        <v>8545118.0459400006</v>
      </c>
      <c r="C11" s="25">
        <v>0</v>
      </c>
      <c r="D11" s="25">
        <v>0</v>
      </c>
      <c r="E11" s="25">
        <v>0</v>
      </c>
      <c r="F11" s="25">
        <v>0</v>
      </c>
      <c r="G11" s="25">
        <v>11925.0224</v>
      </c>
      <c r="H11" s="25">
        <v>4210551.9743800005</v>
      </c>
      <c r="I11" s="25">
        <v>0</v>
      </c>
      <c r="J11" s="25">
        <v>0</v>
      </c>
      <c r="K11" s="25">
        <f t="shared" si="0"/>
        <v>0</v>
      </c>
      <c r="L11" s="25">
        <v>12767595.042720001</v>
      </c>
      <c r="M11" s="15" t="s">
        <v>198</v>
      </c>
    </row>
    <row r="12" spans="1:13" customFormat="1" ht="18" customHeight="1">
      <c r="A12" s="14" t="s">
        <v>197</v>
      </c>
      <c r="B12" s="25">
        <v>46871252.18158</v>
      </c>
      <c r="C12" s="25">
        <v>15374.507669999999</v>
      </c>
      <c r="D12" s="25">
        <v>16474057.34272</v>
      </c>
      <c r="E12" s="25">
        <v>389133.21596</v>
      </c>
      <c r="F12" s="25">
        <v>420815.97808999999</v>
      </c>
      <c r="G12" s="25">
        <v>27387588.15488001</v>
      </c>
      <c r="H12" s="25">
        <v>91436275.950190067</v>
      </c>
      <c r="I12" s="25">
        <v>1947443.8998600002</v>
      </c>
      <c r="J12" s="25">
        <v>848128.50195000006</v>
      </c>
      <c r="K12" s="25">
        <f t="shared" si="0"/>
        <v>0</v>
      </c>
      <c r="L12" s="25">
        <v>185790069.73290008</v>
      </c>
      <c r="M12" s="15" t="s">
        <v>196</v>
      </c>
    </row>
    <row r="13" spans="1:13" customFormat="1" ht="18" customHeight="1">
      <c r="A13" s="14" t="s">
        <v>195</v>
      </c>
      <c r="B13" s="25">
        <v>7092919.1066499995</v>
      </c>
      <c r="C13" s="25">
        <v>0</v>
      </c>
      <c r="D13" s="25">
        <v>122323.50900000001</v>
      </c>
      <c r="E13" s="25">
        <v>11805.7</v>
      </c>
      <c r="F13" s="25">
        <v>13590830.37445</v>
      </c>
      <c r="G13" s="25">
        <v>938102.83851000015</v>
      </c>
      <c r="H13" s="25">
        <v>8760541.7765800022</v>
      </c>
      <c r="I13" s="25">
        <v>21415044.305029996</v>
      </c>
      <c r="J13" s="25">
        <v>195202.95534000001</v>
      </c>
      <c r="K13" s="25">
        <f t="shared" si="0"/>
        <v>0</v>
      </c>
      <c r="L13" s="25">
        <v>52126770.565559991</v>
      </c>
      <c r="M13" s="15" t="s">
        <v>194</v>
      </c>
    </row>
    <row r="14" spans="1:13" customFormat="1" ht="18" customHeight="1">
      <c r="A14" s="14" t="s">
        <v>193</v>
      </c>
      <c r="B14" s="25">
        <v>1457853.8491099996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368140.9</v>
      </c>
      <c r="I14" s="25">
        <v>2792.91102</v>
      </c>
      <c r="J14" s="25">
        <v>3571.9480800000001</v>
      </c>
      <c r="K14" s="25">
        <f t="shared" si="0"/>
        <v>0</v>
      </c>
      <c r="L14" s="25">
        <v>1832359.6082099995</v>
      </c>
      <c r="M14" s="15" t="s">
        <v>192</v>
      </c>
    </row>
    <row r="15" spans="1:13" customFormat="1" ht="18" customHeight="1">
      <c r="A15" s="14" t="s">
        <v>191</v>
      </c>
      <c r="B15" s="25">
        <v>218589.01718</v>
      </c>
      <c r="C15" s="25">
        <v>247626.1078</v>
      </c>
      <c r="D15" s="25">
        <v>329352.05343000003</v>
      </c>
      <c r="E15" s="25">
        <v>30682.572390000001</v>
      </c>
      <c r="F15" s="25">
        <v>0</v>
      </c>
      <c r="G15" s="25">
        <v>5816092.6990099996</v>
      </c>
      <c r="H15" s="25">
        <v>7279087.8775799992</v>
      </c>
      <c r="I15" s="25">
        <v>1618195.0024699999</v>
      </c>
      <c r="J15" s="25">
        <v>1781346.70062</v>
      </c>
      <c r="K15" s="25">
        <f t="shared" si="0"/>
        <v>0</v>
      </c>
      <c r="L15" s="25">
        <v>17320972.030480001</v>
      </c>
      <c r="M15" s="15" t="s">
        <v>190</v>
      </c>
    </row>
    <row r="16" spans="1:13" customFormat="1" ht="18" customHeight="1">
      <c r="A16" s="14" t="s">
        <v>189</v>
      </c>
      <c r="B16" s="25">
        <v>0</v>
      </c>
      <c r="C16" s="25">
        <v>0</v>
      </c>
      <c r="D16" s="25">
        <v>174088.59925</v>
      </c>
      <c r="E16" s="25">
        <v>72339.3</v>
      </c>
      <c r="F16" s="25">
        <v>0</v>
      </c>
      <c r="G16" s="25">
        <v>2947069.4268200002</v>
      </c>
      <c r="H16" s="25">
        <v>168217.99212000001</v>
      </c>
      <c r="I16" s="25">
        <v>335715.86285000003</v>
      </c>
      <c r="J16" s="25">
        <v>17031.295999999998</v>
      </c>
      <c r="K16" s="25">
        <f t="shared" si="0"/>
        <v>0</v>
      </c>
      <c r="L16" s="25">
        <v>3714462.4770399998</v>
      </c>
      <c r="M16" s="15" t="s">
        <v>188</v>
      </c>
    </row>
    <row r="17" spans="1:13" customFormat="1" ht="18" customHeight="1">
      <c r="A17" s="14" t="s">
        <v>187</v>
      </c>
      <c r="B17" s="25">
        <v>14688301.452359999</v>
      </c>
      <c r="C17" s="25">
        <v>882060.56265000009</v>
      </c>
      <c r="D17" s="25">
        <v>1989176.0954899997</v>
      </c>
      <c r="E17" s="25">
        <v>1160875.3501800005</v>
      </c>
      <c r="F17" s="25">
        <v>6194.496149999999</v>
      </c>
      <c r="G17" s="25">
        <v>26302562.306299992</v>
      </c>
      <c r="H17" s="25">
        <v>11464328.096350001</v>
      </c>
      <c r="I17" s="25">
        <v>39068875.801090002</v>
      </c>
      <c r="J17" s="25">
        <v>1704264.7827099995</v>
      </c>
      <c r="K17" s="25">
        <f t="shared" si="0"/>
        <v>0</v>
      </c>
      <c r="L17" s="25">
        <v>97266638.943279997</v>
      </c>
      <c r="M17" s="15" t="s">
        <v>186</v>
      </c>
    </row>
    <row r="18" spans="1:13" customFormat="1" ht="18" customHeight="1">
      <c r="A18" s="14" t="s">
        <v>185</v>
      </c>
      <c r="B18" s="25">
        <v>0</v>
      </c>
      <c r="C18" s="25">
        <v>0</v>
      </c>
      <c r="D18" s="25">
        <v>18681.580000000002</v>
      </c>
      <c r="E18" s="25">
        <v>0</v>
      </c>
      <c r="F18" s="25">
        <v>0</v>
      </c>
      <c r="G18" s="25">
        <v>0</v>
      </c>
      <c r="H18" s="25">
        <v>0</v>
      </c>
      <c r="I18" s="25">
        <v>30184.39</v>
      </c>
      <c r="J18" s="25">
        <v>0</v>
      </c>
      <c r="K18" s="25">
        <f t="shared" si="0"/>
        <v>0</v>
      </c>
      <c r="L18" s="25">
        <v>48865.97</v>
      </c>
      <c r="M18" s="15" t="s">
        <v>184</v>
      </c>
    </row>
    <row r="19" spans="1:13" customFormat="1" ht="18" customHeight="1">
      <c r="A19" s="14" t="s">
        <v>183</v>
      </c>
      <c r="B19" s="25">
        <v>11704652.056509998</v>
      </c>
      <c r="C19" s="25">
        <v>0</v>
      </c>
      <c r="D19" s="25">
        <v>0</v>
      </c>
      <c r="E19" s="25">
        <v>18814.189340000001</v>
      </c>
      <c r="F19" s="25">
        <v>14681.5</v>
      </c>
      <c r="G19" s="25">
        <v>0</v>
      </c>
      <c r="H19" s="25">
        <v>3649045.6697</v>
      </c>
      <c r="I19" s="25">
        <v>171574.42681</v>
      </c>
      <c r="J19" s="25">
        <v>13958.39106</v>
      </c>
      <c r="K19" s="25">
        <f t="shared" si="0"/>
        <v>0</v>
      </c>
      <c r="L19" s="25">
        <v>15572726.233419998</v>
      </c>
      <c r="M19" s="15" t="s">
        <v>182</v>
      </c>
    </row>
    <row r="20" spans="1:13" customFormat="1" ht="18" customHeight="1">
      <c r="A20" s="14" t="s">
        <v>179</v>
      </c>
      <c r="B20" s="25">
        <v>160437.7334</v>
      </c>
      <c r="C20" s="25">
        <v>0</v>
      </c>
      <c r="D20" s="25">
        <v>4385.1000000000004</v>
      </c>
      <c r="E20" s="25">
        <v>53118</v>
      </c>
      <c r="F20" s="25">
        <v>0</v>
      </c>
      <c r="G20" s="25">
        <v>2148533.7811699999</v>
      </c>
      <c r="H20" s="25">
        <v>665932.28248000005</v>
      </c>
      <c r="I20" s="25">
        <v>970984.17878999992</v>
      </c>
      <c r="J20" s="25">
        <v>50608</v>
      </c>
      <c r="K20" s="25">
        <f t="shared" si="0"/>
        <v>0</v>
      </c>
      <c r="L20" s="25">
        <v>4053999.0758400001</v>
      </c>
      <c r="M20" s="15" t="s">
        <v>178</v>
      </c>
    </row>
    <row r="21" spans="1:13" customFormat="1" ht="18" customHeight="1">
      <c r="A21" s="14" t="s">
        <v>177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375</v>
      </c>
      <c r="H21" s="25">
        <v>75</v>
      </c>
      <c r="I21" s="25">
        <v>5133.8</v>
      </c>
      <c r="J21" s="25">
        <v>0</v>
      </c>
      <c r="K21" s="25">
        <f t="shared" si="0"/>
        <v>0</v>
      </c>
      <c r="L21" s="25">
        <v>5583.8</v>
      </c>
      <c r="M21" s="15" t="s">
        <v>176</v>
      </c>
    </row>
    <row r="22" spans="1:13" customFormat="1" ht="18" customHeight="1">
      <c r="A22" s="14" t="s">
        <v>175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1440.8143199999997</v>
      </c>
      <c r="H22" s="25">
        <v>0</v>
      </c>
      <c r="I22" s="25">
        <v>0</v>
      </c>
      <c r="J22" s="25">
        <v>13391.5244</v>
      </c>
      <c r="K22" s="25">
        <f t="shared" si="0"/>
        <v>0</v>
      </c>
      <c r="L22" s="25">
        <v>14832.338720000002</v>
      </c>
      <c r="M22" s="15" t="s">
        <v>174</v>
      </c>
    </row>
    <row r="23" spans="1:13" customFormat="1" ht="18" customHeight="1">
      <c r="A23" s="14" t="s">
        <v>173</v>
      </c>
      <c r="B23" s="25">
        <v>0</v>
      </c>
      <c r="C23" s="25">
        <v>0</v>
      </c>
      <c r="D23" s="25">
        <v>12894581.39349</v>
      </c>
      <c r="E23" s="25">
        <v>0</v>
      </c>
      <c r="F23" s="25">
        <v>1700</v>
      </c>
      <c r="G23" s="25">
        <v>5213</v>
      </c>
      <c r="H23" s="25">
        <v>0</v>
      </c>
      <c r="I23" s="25">
        <v>1380</v>
      </c>
      <c r="J23" s="25">
        <v>4553.6000000000004</v>
      </c>
      <c r="K23" s="25">
        <f t="shared" si="0"/>
        <v>0</v>
      </c>
      <c r="L23" s="25">
        <v>12907427.993489999</v>
      </c>
      <c r="M23" s="15" t="s">
        <v>172</v>
      </c>
    </row>
    <row r="24" spans="1:13" customFormat="1" ht="18" customHeight="1">
      <c r="A24" s="14" t="s">
        <v>169</v>
      </c>
      <c r="B24" s="25">
        <v>10561030.41102</v>
      </c>
      <c r="C24" s="25">
        <v>0</v>
      </c>
      <c r="D24" s="25">
        <v>0</v>
      </c>
      <c r="E24" s="25">
        <v>0</v>
      </c>
      <c r="F24" s="25">
        <v>9795.7440000000006</v>
      </c>
      <c r="G24" s="25">
        <v>3704218.4437299995</v>
      </c>
      <c r="H24" s="25">
        <v>3903120.9432399999</v>
      </c>
      <c r="I24" s="25">
        <v>23008</v>
      </c>
      <c r="J24" s="25">
        <v>8612.2000000000007</v>
      </c>
      <c r="K24" s="25">
        <f t="shared" si="0"/>
        <v>0</v>
      </c>
      <c r="L24" s="25">
        <v>18209785.741989996</v>
      </c>
      <c r="M24" s="15" t="s">
        <v>168</v>
      </c>
    </row>
    <row r="25" spans="1:13" customFormat="1" ht="18" customHeight="1">
      <c r="A25" s="14" t="s">
        <v>167</v>
      </c>
      <c r="B25" s="25">
        <v>0</v>
      </c>
      <c r="C25" s="25">
        <v>0</v>
      </c>
      <c r="D25" s="25">
        <v>116671.80763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f t="shared" si="0"/>
        <v>0</v>
      </c>
      <c r="L25" s="25">
        <v>116671.80763</v>
      </c>
      <c r="M25" s="15" t="s">
        <v>166</v>
      </c>
    </row>
    <row r="26" spans="1:13" customFormat="1" ht="25.5" customHeight="1" thickBot="1">
      <c r="A26" s="2" t="s">
        <v>256</v>
      </c>
      <c r="B26" s="16">
        <v>111306553.14078997</v>
      </c>
      <c r="C26" s="16">
        <v>1414440.6761200002</v>
      </c>
      <c r="D26" s="16">
        <v>33508806.499919996</v>
      </c>
      <c r="E26" s="16">
        <v>5413211.9101900002</v>
      </c>
      <c r="F26" s="16">
        <v>14061369.09269</v>
      </c>
      <c r="G26" s="16">
        <v>102868696.56708002</v>
      </c>
      <c r="H26" s="16">
        <v>143785631.3442201</v>
      </c>
      <c r="I26" s="16">
        <v>123823042.72413002</v>
      </c>
      <c r="J26" s="16">
        <v>6976844.6583499992</v>
      </c>
      <c r="K26" s="16">
        <f t="shared" si="0"/>
        <v>0</v>
      </c>
      <c r="L26" s="16">
        <v>543158596.6134901</v>
      </c>
      <c r="M26" s="26" t="s">
        <v>3</v>
      </c>
    </row>
    <row r="27" spans="1:13" customFormat="1" ht="27.75" customHeight="1">
      <c r="A27" s="19" t="s">
        <v>165</v>
      </c>
      <c r="B27" s="25" t="s">
        <v>271</v>
      </c>
      <c r="C27" s="25" t="s">
        <v>271</v>
      </c>
      <c r="D27" s="25" t="s">
        <v>271</v>
      </c>
      <c r="E27" s="25" t="s">
        <v>271</v>
      </c>
      <c r="F27" s="25" t="s">
        <v>271</v>
      </c>
      <c r="G27" s="25" t="s">
        <v>271</v>
      </c>
      <c r="H27" s="25" t="s">
        <v>271</v>
      </c>
      <c r="I27" s="25" t="s">
        <v>271</v>
      </c>
      <c r="J27" s="25" t="s">
        <v>271</v>
      </c>
      <c r="K27" s="25" t="str">
        <f t="shared" si="0"/>
        <v/>
      </c>
      <c r="L27" s="25" t="s">
        <v>271</v>
      </c>
      <c r="M27" s="21" t="s">
        <v>226</v>
      </c>
    </row>
    <row r="28" spans="1:13" customFormat="1" ht="21" customHeight="1">
      <c r="A28" s="14" t="s">
        <v>272</v>
      </c>
      <c r="B28" s="25">
        <v>170866.75738999998</v>
      </c>
      <c r="C28" s="25">
        <v>0</v>
      </c>
      <c r="D28" s="25">
        <v>6920</v>
      </c>
      <c r="E28" s="25">
        <v>0</v>
      </c>
      <c r="F28" s="25">
        <v>0</v>
      </c>
      <c r="G28" s="25">
        <v>48284.646099999998</v>
      </c>
      <c r="H28" s="25">
        <v>0</v>
      </c>
      <c r="I28" s="25">
        <v>0</v>
      </c>
      <c r="J28" s="25">
        <v>0</v>
      </c>
      <c r="K28" s="25">
        <f t="shared" si="0"/>
        <v>0</v>
      </c>
      <c r="L28" s="25">
        <v>226071.40348999997</v>
      </c>
      <c r="M28" s="28" t="s">
        <v>164</v>
      </c>
    </row>
    <row r="29" spans="1:13" customFormat="1" ht="21" customHeight="1">
      <c r="A29" s="14" t="s">
        <v>163</v>
      </c>
      <c r="B29" s="25">
        <v>257902</v>
      </c>
      <c r="C29" s="25">
        <v>15745.9792</v>
      </c>
      <c r="D29" s="25">
        <v>0</v>
      </c>
      <c r="E29" s="25">
        <v>0</v>
      </c>
      <c r="F29" s="25">
        <v>0</v>
      </c>
      <c r="G29" s="25">
        <v>791176.59359999991</v>
      </c>
      <c r="H29" s="25">
        <v>293849.84538000001</v>
      </c>
      <c r="I29" s="25">
        <v>29631.18705</v>
      </c>
      <c r="J29" s="25">
        <v>0</v>
      </c>
      <c r="K29" s="25">
        <f t="shared" si="0"/>
        <v>0</v>
      </c>
      <c r="L29" s="25">
        <v>1388305.6052299999</v>
      </c>
      <c r="M29" s="15" t="s">
        <v>162</v>
      </c>
    </row>
    <row r="30" spans="1:13" customFormat="1" ht="21" customHeight="1">
      <c r="A30" s="14" t="s">
        <v>161</v>
      </c>
      <c r="B30" s="25">
        <v>520859.30795000005</v>
      </c>
      <c r="C30" s="25">
        <v>0</v>
      </c>
      <c r="D30" s="25">
        <v>0</v>
      </c>
      <c r="E30" s="25">
        <v>0</v>
      </c>
      <c r="F30" s="25">
        <v>0</v>
      </c>
      <c r="G30" s="25">
        <v>10501364.823869999</v>
      </c>
      <c r="H30" s="25">
        <v>79021.745580000003</v>
      </c>
      <c r="I30" s="25">
        <v>277203.09346</v>
      </c>
      <c r="J30" s="25">
        <v>98234.867429999998</v>
      </c>
      <c r="K30" s="25">
        <f t="shared" si="0"/>
        <v>0</v>
      </c>
      <c r="L30" s="25">
        <v>11476683.838289998</v>
      </c>
      <c r="M30" s="15" t="s">
        <v>160</v>
      </c>
    </row>
    <row r="31" spans="1:13" customFormat="1" ht="21" customHeight="1">
      <c r="A31" s="14" t="s">
        <v>159</v>
      </c>
      <c r="B31" s="25">
        <v>1084174.3946099998</v>
      </c>
      <c r="C31" s="25">
        <v>0</v>
      </c>
      <c r="D31" s="25">
        <v>0</v>
      </c>
      <c r="E31" s="25">
        <v>0</v>
      </c>
      <c r="F31" s="25">
        <v>0</v>
      </c>
      <c r="G31" s="25">
        <v>56914</v>
      </c>
      <c r="H31" s="25">
        <v>42113.291959999995</v>
      </c>
      <c r="I31" s="25">
        <v>5891</v>
      </c>
      <c r="J31" s="25">
        <v>49435.5</v>
      </c>
      <c r="K31" s="25">
        <f t="shared" si="0"/>
        <v>0</v>
      </c>
      <c r="L31" s="25">
        <v>1238528.1865699999</v>
      </c>
      <c r="M31" s="15" t="s">
        <v>211</v>
      </c>
    </row>
    <row r="32" spans="1:13" customFormat="1" ht="21" customHeight="1">
      <c r="A32" s="14" t="s">
        <v>158</v>
      </c>
      <c r="B32" s="25">
        <v>0</v>
      </c>
      <c r="C32" s="25">
        <v>0</v>
      </c>
      <c r="D32" s="25">
        <v>9125.5619999999999</v>
      </c>
      <c r="E32" s="25">
        <v>1278230.91995</v>
      </c>
      <c r="F32" s="25">
        <v>0</v>
      </c>
      <c r="G32" s="25">
        <v>11981.04774</v>
      </c>
      <c r="H32" s="25">
        <v>5422.1385700000001</v>
      </c>
      <c r="I32" s="25">
        <v>34097.621420000003</v>
      </c>
      <c r="J32" s="25">
        <v>0</v>
      </c>
      <c r="K32" s="25">
        <f t="shared" si="0"/>
        <v>0</v>
      </c>
      <c r="L32" s="25">
        <v>1338857.2896800002</v>
      </c>
      <c r="M32" s="15" t="s">
        <v>157</v>
      </c>
    </row>
    <row r="33" spans="1:13" customFormat="1" ht="21" customHeight="1">
      <c r="A33" s="14" t="s">
        <v>239</v>
      </c>
      <c r="B33" s="25">
        <v>463070.35</v>
      </c>
      <c r="C33" s="25">
        <v>0</v>
      </c>
      <c r="D33" s="25">
        <v>0</v>
      </c>
      <c r="E33" s="25">
        <v>0</v>
      </c>
      <c r="F33" s="25">
        <v>166.17779999999999</v>
      </c>
      <c r="G33" s="25">
        <v>0</v>
      </c>
      <c r="H33" s="25">
        <v>0</v>
      </c>
      <c r="I33" s="25">
        <v>0</v>
      </c>
      <c r="J33" s="25">
        <v>200</v>
      </c>
      <c r="K33" s="25">
        <f t="shared" si="0"/>
        <v>0</v>
      </c>
      <c r="L33" s="25">
        <v>463436.52780000004</v>
      </c>
      <c r="M33" s="15" t="s">
        <v>240</v>
      </c>
    </row>
    <row r="34" spans="1:13" customFormat="1" ht="21" customHeight="1">
      <c r="A34" s="14" t="s">
        <v>241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600</v>
      </c>
      <c r="H34" s="25">
        <v>0</v>
      </c>
      <c r="I34" s="25">
        <v>400</v>
      </c>
      <c r="J34" s="25">
        <v>1057.49269</v>
      </c>
      <c r="K34" s="25">
        <f t="shared" si="0"/>
        <v>0</v>
      </c>
      <c r="L34" s="25">
        <v>2057.49269</v>
      </c>
      <c r="M34" s="15" t="s">
        <v>242</v>
      </c>
    </row>
    <row r="35" spans="1:13" customFormat="1" ht="21" customHeight="1">
      <c r="A35" s="14" t="s">
        <v>156</v>
      </c>
      <c r="B35" s="25">
        <v>2139516.0531500001</v>
      </c>
      <c r="C35" s="25">
        <v>24123.602129999999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f t="shared" si="0"/>
        <v>0</v>
      </c>
      <c r="L35" s="25">
        <v>2163639.6552800001</v>
      </c>
      <c r="M35" s="15" t="s">
        <v>155</v>
      </c>
    </row>
    <row r="36" spans="1:13" customFormat="1" ht="21" customHeight="1">
      <c r="A36" s="14" t="s">
        <v>259</v>
      </c>
      <c r="B36" s="25">
        <v>1573.9896299999998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f t="shared" si="0"/>
        <v>0</v>
      </c>
      <c r="L36" s="25">
        <v>1573.9896299999998</v>
      </c>
      <c r="M36" s="15" t="s">
        <v>260</v>
      </c>
    </row>
    <row r="37" spans="1:13" customFormat="1" ht="21" customHeight="1">
      <c r="A37" s="14" t="s">
        <v>154</v>
      </c>
      <c r="B37" s="25">
        <v>0</v>
      </c>
      <c r="C37" s="25">
        <v>0</v>
      </c>
      <c r="D37" s="25">
        <v>88970.242989999999</v>
      </c>
      <c r="E37" s="25">
        <v>0</v>
      </c>
      <c r="F37" s="25">
        <v>0</v>
      </c>
      <c r="G37" s="25">
        <v>13125</v>
      </c>
      <c r="H37" s="25">
        <v>65355</v>
      </c>
      <c r="I37" s="25">
        <v>0</v>
      </c>
      <c r="J37" s="25">
        <v>0</v>
      </c>
      <c r="K37" s="25">
        <f t="shared" si="0"/>
        <v>0</v>
      </c>
      <c r="L37" s="25">
        <v>167450.24299</v>
      </c>
      <c r="M37" s="15" t="s">
        <v>153</v>
      </c>
    </row>
    <row r="38" spans="1:13" customFormat="1" ht="21" customHeight="1">
      <c r="A38" s="14" t="s">
        <v>152</v>
      </c>
      <c r="B38" s="25">
        <v>160370029.23459998</v>
      </c>
      <c r="C38" s="25">
        <v>283597.55583999999</v>
      </c>
      <c r="D38" s="25">
        <v>4723671.6430500001</v>
      </c>
      <c r="E38" s="25">
        <v>10660295.046890002</v>
      </c>
      <c r="F38" s="25">
        <v>19945450.752510004</v>
      </c>
      <c r="G38" s="25">
        <v>3882652.7976500001</v>
      </c>
      <c r="H38" s="25">
        <v>13900683.318449998</v>
      </c>
      <c r="I38" s="25">
        <v>2030955.3118199999</v>
      </c>
      <c r="J38" s="25">
        <v>13958.506200000002</v>
      </c>
      <c r="K38" s="25">
        <f t="shared" si="0"/>
        <v>0</v>
      </c>
      <c r="L38" s="25">
        <v>215811294.16701001</v>
      </c>
      <c r="M38" s="15" t="s">
        <v>151</v>
      </c>
    </row>
    <row r="39" spans="1:13" customFormat="1" ht="21" customHeight="1">
      <c r="A39" s="14" t="s">
        <v>246</v>
      </c>
      <c r="B39" s="25">
        <v>0</v>
      </c>
      <c r="C39" s="25">
        <v>17731.171259999999</v>
      </c>
      <c r="D39" s="25">
        <v>0</v>
      </c>
      <c r="E39" s="25">
        <v>0</v>
      </c>
      <c r="F39" s="25">
        <v>0</v>
      </c>
      <c r="G39" s="25">
        <v>1642.2118499999999</v>
      </c>
      <c r="H39" s="25">
        <v>400.23977000000002</v>
      </c>
      <c r="I39" s="25">
        <v>10605.114320000001</v>
      </c>
      <c r="J39" s="25">
        <v>2964.9340699999998</v>
      </c>
      <c r="K39" s="25">
        <f t="shared" si="0"/>
        <v>0</v>
      </c>
      <c r="L39" s="25">
        <v>33343.671269999999</v>
      </c>
      <c r="M39" s="15" t="s">
        <v>247</v>
      </c>
    </row>
    <row r="40" spans="1:13" customFormat="1" ht="21" customHeight="1">
      <c r="A40" s="14" t="s">
        <v>273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25135</v>
      </c>
      <c r="J40" s="25">
        <v>0</v>
      </c>
      <c r="K40" s="25">
        <f t="shared" si="0"/>
        <v>0</v>
      </c>
      <c r="L40" s="25">
        <v>25135</v>
      </c>
      <c r="M40" s="15" t="s">
        <v>274</v>
      </c>
    </row>
    <row r="41" spans="1:13" customFormat="1" ht="21" customHeight="1">
      <c r="A41" s="14" t="s">
        <v>150</v>
      </c>
      <c r="B41" s="25">
        <v>14114629.69396</v>
      </c>
      <c r="C41" s="25">
        <v>0</v>
      </c>
      <c r="D41" s="25">
        <v>18979388.730450001</v>
      </c>
      <c r="E41" s="25">
        <v>0</v>
      </c>
      <c r="F41" s="25">
        <v>2558370</v>
      </c>
      <c r="G41" s="25">
        <v>0</v>
      </c>
      <c r="H41" s="25">
        <v>35245095.74137</v>
      </c>
      <c r="I41" s="25">
        <v>29288.53933</v>
      </c>
      <c r="J41" s="25">
        <v>0</v>
      </c>
      <c r="K41" s="25">
        <f t="shared" si="0"/>
        <v>0</v>
      </c>
      <c r="L41" s="25">
        <v>70926772.705109999</v>
      </c>
      <c r="M41" s="15" t="s">
        <v>149</v>
      </c>
    </row>
    <row r="42" spans="1:13" customFormat="1" ht="21" customHeight="1">
      <c r="A42" s="14" t="s">
        <v>227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30642.6</v>
      </c>
      <c r="I42" s="25">
        <v>0</v>
      </c>
      <c r="J42" s="25">
        <v>0</v>
      </c>
      <c r="K42" s="25">
        <f t="shared" si="0"/>
        <v>0</v>
      </c>
      <c r="L42" s="25">
        <v>30642.6</v>
      </c>
      <c r="M42" s="15" t="s">
        <v>228</v>
      </c>
    </row>
    <row r="43" spans="1:13" customFormat="1" ht="21" customHeight="1" thickBot="1">
      <c r="A43" s="2" t="s">
        <v>256</v>
      </c>
      <c r="B43" s="16">
        <v>179122621.78128996</v>
      </c>
      <c r="C43" s="16">
        <v>341198.30842999998</v>
      </c>
      <c r="D43" s="16">
        <v>23808076.178490002</v>
      </c>
      <c r="E43" s="16">
        <v>11938525.966840003</v>
      </c>
      <c r="F43" s="16">
        <v>22503986.93031</v>
      </c>
      <c r="G43" s="16">
        <v>15307741.12081</v>
      </c>
      <c r="H43" s="16">
        <v>49662583.921080001</v>
      </c>
      <c r="I43" s="16">
        <v>2443206.8673999999</v>
      </c>
      <c r="J43" s="16">
        <v>165851.30038999999</v>
      </c>
      <c r="K43" s="16">
        <f t="shared" si="0"/>
        <v>0</v>
      </c>
      <c r="L43" s="16">
        <v>305293792.37503999</v>
      </c>
      <c r="M43" s="26" t="s">
        <v>3</v>
      </c>
    </row>
    <row r="44" spans="1:13" customFormat="1" ht="22.5" customHeight="1">
      <c r="A44" s="19" t="s">
        <v>148</v>
      </c>
      <c r="B44" s="25" t="s">
        <v>271</v>
      </c>
      <c r="C44" s="25" t="s">
        <v>271</v>
      </c>
      <c r="D44" s="25" t="s">
        <v>271</v>
      </c>
      <c r="E44" s="25" t="s">
        <v>271</v>
      </c>
      <c r="F44" s="25" t="s">
        <v>271</v>
      </c>
      <c r="G44" s="25" t="s">
        <v>271</v>
      </c>
      <c r="H44" s="25" t="s">
        <v>271</v>
      </c>
      <c r="I44" s="25" t="s">
        <v>271</v>
      </c>
      <c r="J44" s="25" t="s">
        <v>271</v>
      </c>
      <c r="K44" s="25" t="str">
        <f t="shared" si="0"/>
        <v/>
      </c>
      <c r="L44" s="25" t="s">
        <v>271</v>
      </c>
      <c r="M44" s="21" t="s">
        <v>229</v>
      </c>
    </row>
    <row r="45" spans="1:13" customFormat="1" ht="12" customHeight="1">
      <c r="A45" s="14" t="s">
        <v>147</v>
      </c>
      <c r="B45" s="25">
        <v>22073</v>
      </c>
      <c r="C45" s="25">
        <v>0</v>
      </c>
      <c r="D45" s="25">
        <v>16484.74295</v>
      </c>
      <c r="E45" s="25">
        <v>0</v>
      </c>
      <c r="F45" s="25">
        <v>0</v>
      </c>
      <c r="G45" s="25">
        <v>2235665.0965899997</v>
      </c>
      <c r="H45" s="25">
        <v>156588.33606</v>
      </c>
      <c r="I45" s="25">
        <v>1019844.45559</v>
      </c>
      <c r="J45" s="25">
        <v>3769.3418799999999</v>
      </c>
      <c r="K45" s="25">
        <f t="shared" si="0"/>
        <v>0</v>
      </c>
      <c r="L45" s="25">
        <v>3454424.9730699998</v>
      </c>
      <c r="M45" s="15" t="s">
        <v>146</v>
      </c>
    </row>
    <row r="46" spans="1:13" customFormat="1" ht="12" customHeight="1">
      <c r="A46" s="14" t="s">
        <v>145</v>
      </c>
      <c r="B46" s="25">
        <v>10259605.653709998</v>
      </c>
      <c r="C46" s="25">
        <v>0</v>
      </c>
      <c r="D46" s="25">
        <v>637064.09765999997</v>
      </c>
      <c r="E46" s="25">
        <v>132225.12367</v>
      </c>
      <c r="F46" s="25">
        <v>0</v>
      </c>
      <c r="G46" s="25">
        <v>8469674.396929998</v>
      </c>
      <c r="H46" s="25">
        <v>12855557.15721</v>
      </c>
      <c r="I46" s="25">
        <v>5194564.1984699992</v>
      </c>
      <c r="J46" s="25">
        <v>1266760.17692</v>
      </c>
      <c r="K46" s="25">
        <f t="shared" si="0"/>
        <v>0</v>
      </c>
      <c r="L46" s="25">
        <v>38815450.804569989</v>
      </c>
      <c r="M46" s="15" t="s">
        <v>144</v>
      </c>
    </row>
    <row r="47" spans="1:13" customFormat="1" ht="12" customHeight="1">
      <c r="A47" s="14" t="s">
        <v>143</v>
      </c>
      <c r="B47" s="25">
        <v>6639157.3429000005</v>
      </c>
      <c r="C47" s="25">
        <v>25532.1</v>
      </c>
      <c r="D47" s="25">
        <v>201629.16800000001</v>
      </c>
      <c r="E47" s="25">
        <v>0</v>
      </c>
      <c r="F47" s="25">
        <v>0</v>
      </c>
      <c r="G47" s="25">
        <v>1545259.8276600002</v>
      </c>
      <c r="H47" s="25">
        <v>209812.0129</v>
      </c>
      <c r="I47" s="25">
        <v>156842.0338</v>
      </c>
      <c r="J47" s="25">
        <v>202022.51087000003</v>
      </c>
      <c r="K47" s="25">
        <f t="shared" si="0"/>
        <v>0</v>
      </c>
      <c r="L47" s="25">
        <v>8980254.9961300008</v>
      </c>
      <c r="M47" s="15" t="s">
        <v>142</v>
      </c>
    </row>
    <row r="48" spans="1:13" customFormat="1" ht="12" customHeight="1">
      <c r="A48" s="14" t="s">
        <v>141</v>
      </c>
      <c r="B48" s="25">
        <v>64667.705329999997</v>
      </c>
      <c r="C48" s="25">
        <v>41920</v>
      </c>
      <c r="D48" s="25">
        <v>0</v>
      </c>
      <c r="E48" s="25">
        <v>0</v>
      </c>
      <c r="F48" s="25">
        <v>0</v>
      </c>
      <c r="G48" s="25">
        <v>622062.40399999998</v>
      </c>
      <c r="H48" s="25">
        <v>0</v>
      </c>
      <c r="I48" s="25">
        <v>0</v>
      </c>
      <c r="J48" s="25">
        <v>0</v>
      </c>
      <c r="K48" s="25">
        <f t="shared" si="0"/>
        <v>0</v>
      </c>
      <c r="L48" s="25">
        <v>728650.10933000001</v>
      </c>
      <c r="M48" s="15" t="s">
        <v>140</v>
      </c>
    </row>
    <row r="49" spans="1:13" customFormat="1" ht="12" customHeight="1">
      <c r="A49" s="14" t="s">
        <v>139</v>
      </c>
      <c r="B49" s="25">
        <v>688547.60030999989</v>
      </c>
      <c r="C49" s="25">
        <v>0</v>
      </c>
      <c r="D49" s="25">
        <v>12277.49352</v>
      </c>
      <c r="E49" s="25">
        <v>0</v>
      </c>
      <c r="F49" s="25">
        <v>0</v>
      </c>
      <c r="G49" s="25">
        <v>165015.97138000003</v>
      </c>
      <c r="H49" s="25">
        <v>87791.119640000019</v>
      </c>
      <c r="I49" s="25">
        <v>2444145.8901500013</v>
      </c>
      <c r="J49" s="25">
        <v>39632.673040000001</v>
      </c>
      <c r="K49" s="25">
        <f t="shared" si="0"/>
        <v>0</v>
      </c>
      <c r="L49" s="25">
        <v>3437410.7480400009</v>
      </c>
      <c r="M49" s="15" t="s">
        <v>138</v>
      </c>
    </row>
    <row r="50" spans="1:13" customFormat="1" ht="12" customHeight="1">
      <c r="A50" s="14" t="s">
        <v>137</v>
      </c>
      <c r="B50" s="25">
        <v>10529233.127220001</v>
      </c>
      <c r="C50" s="25">
        <v>51019.645769999996</v>
      </c>
      <c r="D50" s="25">
        <v>598102.20069000009</v>
      </c>
      <c r="E50" s="25">
        <v>594081.0175999999</v>
      </c>
      <c r="F50" s="25">
        <v>13441.751249999999</v>
      </c>
      <c r="G50" s="25">
        <v>8944128.6221200023</v>
      </c>
      <c r="H50" s="25">
        <v>5621219.6953999978</v>
      </c>
      <c r="I50" s="25">
        <v>7360304.7184600038</v>
      </c>
      <c r="J50" s="25">
        <v>1780250.9687800005</v>
      </c>
      <c r="K50" s="25">
        <f t="shared" si="0"/>
        <v>0</v>
      </c>
      <c r="L50" s="25">
        <v>35491781.747290008</v>
      </c>
      <c r="M50" s="15" t="s">
        <v>136</v>
      </c>
    </row>
    <row r="51" spans="1:13" customFormat="1" ht="12" customHeight="1">
      <c r="A51" s="14" t="s">
        <v>135</v>
      </c>
      <c r="B51" s="25">
        <v>645812.0059499999</v>
      </c>
      <c r="C51" s="25">
        <v>0</v>
      </c>
      <c r="D51" s="25">
        <v>158787.261</v>
      </c>
      <c r="E51" s="25">
        <v>0</v>
      </c>
      <c r="F51" s="25">
        <v>0</v>
      </c>
      <c r="G51" s="25">
        <v>1427212.4209200002</v>
      </c>
      <c r="H51" s="25">
        <v>4716.1002400000007</v>
      </c>
      <c r="I51" s="25">
        <v>143271.80857000002</v>
      </c>
      <c r="J51" s="25">
        <v>62342.931300000004</v>
      </c>
      <c r="K51" s="25">
        <f t="shared" si="0"/>
        <v>0</v>
      </c>
      <c r="L51" s="25">
        <v>2442142.5279800002</v>
      </c>
      <c r="M51" s="15" t="s">
        <v>134</v>
      </c>
    </row>
    <row r="52" spans="1:13" customFormat="1" ht="12" customHeight="1">
      <c r="A52" s="14" t="s">
        <v>133</v>
      </c>
      <c r="B52" s="25">
        <v>164046</v>
      </c>
      <c r="C52" s="25">
        <v>0</v>
      </c>
      <c r="D52" s="25">
        <v>108973</v>
      </c>
      <c r="E52" s="25">
        <v>88033.600000000006</v>
      </c>
      <c r="F52" s="25">
        <v>0</v>
      </c>
      <c r="G52" s="25">
        <v>7876.0958499999997</v>
      </c>
      <c r="H52" s="25">
        <v>1107.9041499999998</v>
      </c>
      <c r="I52" s="25">
        <v>87034.622579999996</v>
      </c>
      <c r="J52" s="25">
        <v>0</v>
      </c>
      <c r="K52" s="25">
        <f t="shared" si="0"/>
        <v>0</v>
      </c>
      <c r="L52" s="25">
        <v>457071.22258</v>
      </c>
      <c r="M52" s="15" t="s">
        <v>132</v>
      </c>
    </row>
    <row r="53" spans="1:13" customFormat="1" ht="12" customHeight="1">
      <c r="A53" s="14" t="s">
        <v>131</v>
      </c>
      <c r="B53" s="25">
        <v>4078929.4827399999</v>
      </c>
      <c r="C53" s="25">
        <v>2604</v>
      </c>
      <c r="D53" s="25">
        <v>1216582.2898700002</v>
      </c>
      <c r="E53" s="25">
        <v>47121.518260000004</v>
      </c>
      <c r="F53" s="25">
        <v>0</v>
      </c>
      <c r="G53" s="25">
        <v>7276759.3499200009</v>
      </c>
      <c r="H53" s="25">
        <v>5052836.7050799988</v>
      </c>
      <c r="I53" s="25">
        <v>2576434.4332099999</v>
      </c>
      <c r="J53" s="25">
        <v>165435.06799000001</v>
      </c>
      <c r="K53" s="25">
        <f t="shared" si="0"/>
        <v>0</v>
      </c>
      <c r="L53" s="25">
        <v>20416702.847070001</v>
      </c>
      <c r="M53" s="15" t="s">
        <v>130</v>
      </c>
    </row>
    <row r="54" spans="1:13" customFormat="1" ht="12" customHeight="1">
      <c r="A54" s="14" t="s">
        <v>129</v>
      </c>
      <c r="B54" s="25">
        <v>0</v>
      </c>
      <c r="C54" s="25">
        <v>0</v>
      </c>
      <c r="D54" s="25">
        <v>2224763.5511500002</v>
      </c>
      <c r="E54" s="25">
        <v>0</v>
      </c>
      <c r="F54" s="25">
        <v>0</v>
      </c>
      <c r="G54" s="25">
        <v>23464.9</v>
      </c>
      <c r="H54" s="25">
        <v>1028098.9236399999</v>
      </c>
      <c r="I54" s="25">
        <v>68273.123879999999</v>
      </c>
      <c r="J54" s="25">
        <v>500</v>
      </c>
      <c r="K54" s="25">
        <f t="shared" si="0"/>
        <v>0</v>
      </c>
      <c r="L54" s="25">
        <v>3345100.4986700001</v>
      </c>
      <c r="M54" s="15" t="s">
        <v>128</v>
      </c>
    </row>
    <row r="55" spans="1:13" customFormat="1" ht="12" customHeight="1">
      <c r="A55" s="14" t="s">
        <v>127</v>
      </c>
      <c r="B55" s="25">
        <v>25759110.711710002</v>
      </c>
      <c r="C55" s="25">
        <v>33974.835119999996</v>
      </c>
      <c r="D55" s="25">
        <v>405254.64681999997</v>
      </c>
      <c r="E55" s="25">
        <v>0</v>
      </c>
      <c r="F55" s="25">
        <v>0</v>
      </c>
      <c r="G55" s="25">
        <v>8419396.9691499993</v>
      </c>
      <c r="H55" s="25">
        <v>910738.25954</v>
      </c>
      <c r="I55" s="25">
        <v>957350.18528000009</v>
      </c>
      <c r="J55" s="25">
        <v>1369550.41515</v>
      </c>
      <c r="K55" s="25">
        <f t="shared" si="0"/>
        <v>0</v>
      </c>
      <c r="L55" s="25">
        <v>37855376.022770002</v>
      </c>
      <c r="M55" s="15" t="s">
        <v>126</v>
      </c>
    </row>
    <row r="56" spans="1:13" customFormat="1" ht="12" customHeight="1">
      <c r="A56" s="14" t="s">
        <v>125</v>
      </c>
      <c r="B56" s="25">
        <v>1378998.4802399997</v>
      </c>
      <c r="C56" s="25">
        <v>0</v>
      </c>
      <c r="D56" s="25">
        <v>4973.5169100000003</v>
      </c>
      <c r="E56" s="25">
        <v>15550.49488</v>
      </c>
      <c r="F56" s="25">
        <v>6524.7873099999997</v>
      </c>
      <c r="G56" s="25">
        <v>1787597.6137699999</v>
      </c>
      <c r="H56" s="25">
        <v>327243.46682999999</v>
      </c>
      <c r="I56" s="25">
        <v>1864690.9974799997</v>
      </c>
      <c r="J56" s="25">
        <v>57409.486240000006</v>
      </c>
      <c r="K56" s="25">
        <f t="shared" si="0"/>
        <v>0</v>
      </c>
      <c r="L56" s="25">
        <v>5442988.8436599988</v>
      </c>
      <c r="M56" s="15" t="s">
        <v>124</v>
      </c>
    </row>
    <row r="57" spans="1:13" customFormat="1" ht="12" customHeight="1">
      <c r="A57" s="14" t="s">
        <v>123</v>
      </c>
      <c r="B57" s="25">
        <v>1180315.5201300001</v>
      </c>
      <c r="C57" s="25">
        <v>0</v>
      </c>
      <c r="D57" s="25">
        <v>4722.8350099999998</v>
      </c>
      <c r="E57" s="25">
        <v>26724</v>
      </c>
      <c r="F57" s="25">
        <v>1125</v>
      </c>
      <c r="G57" s="25">
        <v>635246.41994999989</v>
      </c>
      <c r="H57" s="25">
        <v>326884.80490999995</v>
      </c>
      <c r="I57" s="25">
        <v>3630694.8694700003</v>
      </c>
      <c r="J57" s="25">
        <v>78470.793820000006</v>
      </c>
      <c r="K57" s="25">
        <f t="shared" si="0"/>
        <v>0</v>
      </c>
      <c r="L57" s="25">
        <v>5884184.2432899997</v>
      </c>
      <c r="M57" s="15" t="s">
        <v>122</v>
      </c>
    </row>
    <row r="58" spans="1:13" customFormat="1" ht="12" customHeight="1">
      <c r="A58" s="14" t="s">
        <v>121</v>
      </c>
      <c r="B58" s="25">
        <v>879244.88604999997</v>
      </c>
      <c r="C58" s="25">
        <v>0</v>
      </c>
      <c r="D58" s="25">
        <v>23254</v>
      </c>
      <c r="E58" s="25">
        <v>0</v>
      </c>
      <c r="F58" s="25">
        <v>0</v>
      </c>
      <c r="G58" s="25">
        <v>108626.04609999999</v>
      </c>
      <c r="H58" s="25">
        <v>107097.73023</v>
      </c>
      <c r="I58" s="25">
        <v>7546.0177599999997</v>
      </c>
      <c r="J58" s="25">
        <v>42657.615659999996</v>
      </c>
      <c r="K58" s="25">
        <f t="shared" si="0"/>
        <v>0</v>
      </c>
      <c r="L58" s="25">
        <v>1168426.2958</v>
      </c>
      <c r="M58" s="15" t="s">
        <v>120</v>
      </c>
    </row>
    <row r="59" spans="1:13" customFormat="1" ht="12" customHeight="1">
      <c r="A59" s="14" t="s">
        <v>119</v>
      </c>
      <c r="B59" s="25">
        <v>939390.20870000008</v>
      </c>
      <c r="C59" s="25">
        <v>0</v>
      </c>
      <c r="D59" s="25">
        <v>0</v>
      </c>
      <c r="E59" s="25">
        <v>0</v>
      </c>
      <c r="F59" s="25">
        <v>0</v>
      </c>
      <c r="G59" s="25">
        <v>240505.59529999999</v>
      </c>
      <c r="H59" s="25">
        <v>0</v>
      </c>
      <c r="I59" s="25">
        <v>41249.199999999997</v>
      </c>
      <c r="J59" s="25">
        <v>443</v>
      </c>
      <c r="K59" s="25">
        <f t="shared" si="0"/>
        <v>0</v>
      </c>
      <c r="L59" s="25">
        <v>1221588.004</v>
      </c>
      <c r="M59" s="15" t="s">
        <v>118</v>
      </c>
    </row>
    <row r="60" spans="1:13" customFormat="1" ht="12" customHeight="1">
      <c r="A60" s="14" t="s">
        <v>117</v>
      </c>
      <c r="B60" s="25">
        <v>669153.28276999993</v>
      </c>
      <c r="C60" s="25">
        <v>0</v>
      </c>
      <c r="D60" s="25">
        <v>1100667.3701399998</v>
      </c>
      <c r="E60" s="25">
        <v>101702.20427</v>
      </c>
      <c r="F60" s="25">
        <v>655.57160999999996</v>
      </c>
      <c r="G60" s="25">
        <v>9012094.5630600005</v>
      </c>
      <c r="H60" s="25">
        <v>8482880.1033299975</v>
      </c>
      <c r="I60" s="25">
        <v>9489881.0006299932</v>
      </c>
      <c r="J60" s="25">
        <v>1334387.3399400001</v>
      </c>
      <c r="K60" s="25">
        <f t="shared" si="0"/>
        <v>0</v>
      </c>
      <c r="L60" s="25">
        <v>30191421.435749993</v>
      </c>
      <c r="M60" s="15" t="s">
        <v>116</v>
      </c>
    </row>
    <row r="61" spans="1:13" customFormat="1" ht="12" customHeight="1">
      <c r="A61" s="14" t="s">
        <v>115</v>
      </c>
      <c r="B61" s="25">
        <v>47240</v>
      </c>
      <c r="C61" s="25">
        <v>0</v>
      </c>
      <c r="D61" s="25">
        <v>0</v>
      </c>
      <c r="E61" s="25">
        <v>177436.98384</v>
      </c>
      <c r="F61" s="25">
        <v>0</v>
      </c>
      <c r="G61" s="25">
        <v>19581.5</v>
      </c>
      <c r="H61" s="25">
        <v>0</v>
      </c>
      <c r="I61" s="25">
        <v>150956.28456</v>
      </c>
      <c r="J61" s="25">
        <v>22403.968800000002</v>
      </c>
      <c r="K61" s="25">
        <f t="shared" si="0"/>
        <v>0</v>
      </c>
      <c r="L61" s="25">
        <v>417618.73719999997</v>
      </c>
      <c r="M61" s="15" t="s">
        <v>114</v>
      </c>
    </row>
    <row r="62" spans="1:13" customFormat="1" ht="12" customHeight="1">
      <c r="A62" s="14" t="s">
        <v>235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28504.965119999997</v>
      </c>
      <c r="H62" s="25">
        <v>0</v>
      </c>
      <c r="I62" s="25">
        <v>0</v>
      </c>
      <c r="J62" s="25">
        <v>0</v>
      </c>
      <c r="K62" s="25">
        <f t="shared" si="0"/>
        <v>0</v>
      </c>
      <c r="L62" s="25">
        <v>28504.965119999997</v>
      </c>
      <c r="M62" s="15" t="s">
        <v>236</v>
      </c>
    </row>
    <row r="63" spans="1:13" customFormat="1" ht="12" customHeight="1">
      <c r="A63" s="14" t="s">
        <v>113</v>
      </c>
      <c r="B63" s="25">
        <v>0</v>
      </c>
      <c r="C63" s="25">
        <v>18515</v>
      </c>
      <c r="D63" s="25">
        <v>0</v>
      </c>
      <c r="E63" s="25">
        <v>122625.34855</v>
      </c>
      <c r="F63" s="25">
        <v>0</v>
      </c>
      <c r="G63" s="25">
        <v>1443312.5761999998</v>
      </c>
      <c r="H63" s="25">
        <v>0</v>
      </c>
      <c r="I63" s="25">
        <v>0</v>
      </c>
      <c r="J63" s="25">
        <v>400</v>
      </c>
      <c r="K63" s="25">
        <f t="shared" si="0"/>
        <v>0</v>
      </c>
      <c r="L63" s="25">
        <v>1584852.9247499998</v>
      </c>
      <c r="M63" s="15" t="s">
        <v>112</v>
      </c>
    </row>
    <row r="64" spans="1:13" customFormat="1" ht="12" customHeight="1">
      <c r="A64" s="14" t="s">
        <v>109</v>
      </c>
      <c r="B64" s="25">
        <v>8010163.4232699992</v>
      </c>
      <c r="C64" s="25">
        <v>1338.1686000000002</v>
      </c>
      <c r="D64" s="25">
        <v>3520853.2380199991</v>
      </c>
      <c r="E64" s="25">
        <v>60076.52792</v>
      </c>
      <c r="F64" s="25">
        <v>0</v>
      </c>
      <c r="G64" s="25">
        <v>4959307.6324800001</v>
      </c>
      <c r="H64" s="25">
        <v>1850647.5280200003</v>
      </c>
      <c r="I64" s="25">
        <v>742556.62252999994</v>
      </c>
      <c r="J64" s="25">
        <v>213238.12736000004</v>
      </c>
      <c r="K64" s="25">
        <f t="shared" si="0"/>
        <v>0</v>
      </c>
      <c r="L64" s="25">
        <v>19358181.268200003</v>
      </c>
      <c r="M64" s="15" t="s">
        <v>108</v>
      </c>
    </row>
    <row r="65" spans="1:13" customFormat="1" ht="12" customHeight="1">
      <c r="A65" s="14" t="s">
        <v>107</v>
      </c>
      <c r="B65" s="25">
        <v>1289293.4908499999</v>
      </c>
      <c r="C65" s="25">
        <v>2941</v>
      </c>
      <c r="D65" s="25">
        <v>271003.59999999998</v>
      </c>
      <c r="E65" s="25">
        <v>75882.428059999991</v>
      </c>
      <c r="F65" s="25">
        <v>0</v>
      </c>
      <c r="G65" s="25">
        <v>179812.06711</v>
      </c>
      <c r="H65" s="25">
        <v>36693.510289999998</v>
      </c>
      <c r="I65" s="25">
        <v>107176.55565000001</v>
      </c>
      <c r="J65" s="25">
        <v>161190.50192999997</v>
      </c>
      <c r="K65" s="25">
        <f t="shared" si="0"/>
        <v>0</v>
      </c>
      <c r="L65" s="25">
        <v>2123993.1538900002</v>
      </c>
      <c r="M65" s="15" t="s">
        <v>106</v>
      </c>
    </row>
    <row r="66" spans="1:13" customFormat="1" ht="12" customHeight="1">
      <c r="A66" s="14" t="s">
        <v>105</v>
      </c>
      <c r="B66" s="25">
        <v>3141532.2375500002</v>
      </c>
      <c r="C66" s="25">
        <v>0</v>
      </c>
      <c r="D66" s="25">
        <v>899615.19923000003</v>
      </c>
      <c r="E66" s="25">
        <v>0</v>
      </c>
      <c r="F66" s="25">
        <v>0</v>
      </c>
      <c r="G66" s="25">
        <v>21244</v>
      </c>
      <c r="H66" s="25">
        <v>2468994.7580399993</v>
      </c>
      <c r="I66" s="25">
        <v>153858.01999999999</v>
      </c>
      <c r="J66" s="25">
        <v>5603.7409500000003</v>
      </c>
      <c r="K66" s="25">
        <f t="shared" si="0"/>
        <v>0</v>
      </c>
      <c r="L66" s="25">
        <v>6690847.9557699999</v>
      </c>
      <c r="M66" s="15" t="s">
        <v>104</v>
      </c>
    </row>
    <row r="67" spans="1:13" customFormat="1" ht="12" customHeight="1">
      <c r="A67" s="14" t="s">
        <v>103</v>
      </c>
      <c r="B67" s="25">
        <v>36087563.708850004</v>
      </c>
      <c r="C67" s="25">
        <v>0</v>
      </c>
      <c r="D67" s="25">
        <v>7487549.5399599997</v>
      </c>
      <c r="E67" s="25">
        <v>304470</v>
      </c>
      <c r="F67" s="25">
        <v>0</v>
      </c>
      <c r="G67" s="25">
        <v>935861.79363999993</v>
      </c>
      <c r="H67" s="25">
        <v>27248.77736</v>
      </c>
      <c r="I67" s="25">
        <v>7677.69</v>
      </c>
      <c r="J67" s="25">
        <v>6712.7084999999997</v>
      </c>
      <c r="K67" s="25">
        <f t="shared" si="0"/>
        <v>0</v>
      </c>
      <c r="L67" s="25">
        <v>44857084.218310006</v>
      </c>
      <c r="M67" s="15" t="s">
        <v>102</v>
      </c>
    </row>
    <row r="68" spans="1:13" customFormat="1" ht="12" customHeight="1">
      <c r="A68" s="14" t="s">
        <v>101</v>
      </c>
      <c r="B68" s="25">
        <v>1068384.02125</v>
      </c>
      <c r="C68" s="25">
        <v>0</v>
      </c>
      <c r="D68" s="25">
        <v>345869.18300000002</v>
      </c>
      <c r="E68" s="25">
        <v>0</v>
      </c>
      <c r="F68" s="25">
        <v>1002576.0420499999</v>
      </c>
      <c r="G68" s="25">
        <v>368923.13206999999</v>
      </c>
      <c r="H68" s="25">
        <v>994183.55524999986</v>
      </c>
      <c r="I68" s="25">
        <v>7965174.6417699978</v>
      </c>
      <c r="J68" s="25">
        <v>116266.3268</v>
      </c>
      <c r="K68" s="25">
        <f t="shared" si="0"/>
        <v>0</v>
      </c>
      <c r="L68" s="25">
        <v>11861376.902189996</v>
      </c>
      <c r="M68" s="15" t="s">
        <v>100</v>
      </c>
    </row>
    <row r="69" spans="1:13" customFormat="1" ht="12" customHeight="1">
      <c r="A69" s="14" t="s">
        <v>99</v>
      </c>
      <c r="B69" s="25">
        <v>118235.5</v>
      </c>
      <c r="C69" s="25">
        <v>0</v>
      </c>
      <c r="D69" s="25">
        <v>121470.07520000001</v>
      </c>
      <c r="E69" s="25">
        <v>0</v>
      </c>
      <c r="F69" s="25">
        <v>0</v>
      </c>
      <c r="G69" s="25">
        <v>380519.43163999997</v>
      </c>
      <c r="H69" s="25">
        <v>2011078.6393199998</v>
      </c>
      <c r="I69" s="25">
        <v>330881.36679</v>
      </c>
      <c r="J69" s="25">
        <v>11162.597949999999</v>
      </c>
      <c r="K69" s="25">
        <f t="shared" si="0"/>
        <v>0</v>
      </c>
      <c r="L69" s="25">
        <v>2973347.6108999997</v>
      </c>
      <c r="M69" s="15" t="s">
        <v>98</v>
      </c>
    </row>
    <row r="70" spans="1:13" customFormat="1" ht="12" customHeight="1">
      <c r="A70" s="14" t="s">
        <v>97</v>
      </c>
      <c r="B70" s="25">
        <v>6025.94</v>
      </c>
      <c r="C70" s="25">
        <v>0</v>
      </c>
      <c r="D70" s="25">
        <v>0</v>
      </c>
      <c r="E70" s="25">
        <v>0</v>
      </c>
      <c r="F70" s="25">
        <v>0</v>
      </c>
      <c r="G70" s="25">
        <v>283227.42725000001</v>
      </c>
      <c r="H70" s="25">
        <v>0</v>
      </c>
      <c r="I70" s="25">
        <v>10454</v>
      </c>
      <c r="J70" s="25">
        <v>559.48199999999997</v>
      </c>
      <c r="K70" s="25">
        <f t="shared" si="0"/>
        <v>0</v>
      </c>
      <c r="L70" s="25">
        <v>300266.84925000003</v>
      </c>
      <c r="M70" s="15" t="s">
        <v>96</v>
      </c>
    </row>
    <row r="71" spans="1:13" customFormat="1" ht="12.75" customHeight="1" thickBot="1">
      <c r="A71" s="2" t="s">
        <v>256</v>
      </c>
      <c r="B71" s="16">
        <v>113666723.32953002</v>
      </c>
      <c r="C71" s="16">
        <v>177844.74948999999</v>
      </c>
      <c r="D71" s="16">
        <v>19359897.009129997</v>
      </c>
      <c r="E71" s="16">
        <v>1745929.2470499997</v>
      </c>
      <c r="F71" s="16">
        <v>1024323.1522199999</v>
      </c>
      <c r="G71" s="16">
        <v>59540880.818209998</v>
      </c>
      <c r="H71" s="16">
        <v>42561419.087439992</v>
      </c>
      <c r="I71" s="16">
        <v>44510862.73663</v>
      </c>
      <c r="J71" s="16">
        <v>6941169.7758800006</v>
      </c>
      <c r="K71" s="16">
        <f t="shared" si="0"/>
        <v>0</v>
      </c>
      <c r="L71" s="16">
        <v>289529049.90558004</v>
      </c>
      <c r="M71" s="26" t="s">
        <v>3</v>
      </c>
    </row>
    <row r="72" spans="1:13" customFormat="1" ht="27" customHeight="1">
      <c r="A72" s="19" t="s">
        <v>91</v>
      </c>
      <c r="B72" s="25" t="s">
        <v>271</v>
      </c>
      <c r="C72" s="25" t="s">
        <v>271</v>
      </c>
      <c r="D72" s="25" t="s">
        <v>271</v>
      </c>
      <c r="E72" s="25" t="s">
        <v>271</v>
      </c>
      <c r="F72" s="25" t="s">
        <v>271</v>
      </c>
      <c r="G72" s="25" t="s">
        <v>271</v>
      </c>
      <c r="H72" s="25" t="s">
        <v>271</v>
      </c>
      <c r="I72" s="25" t="s">
        <v>271</v>
      </c>
      <c r="J72" s="25" t="s">
        <v>271</v>
      </c>
      <c r="K72" s="25" t="str">
        <f t="shared" si="0"/>
        <v/>
      </c>
      <c r="L72" s="25" t="s">
        <v>271</v>
      </c>
      <c r="M72" s="27" t="s">
        <v>232</v>
      </c>
    </row>
    <row r="73" spans="1:13" customFormat="1" ht="15.75" customHeight="1">
      <c r="A73" s="14" t="s">
        <v>90</v>
      </c>
      <c r="B73" s="25">
        <v>25264659.218550004</v>
      </c>
      <c r="C73" s="25">
        <v>0</v>
      </c>
      <c r="D73" s="25">
        <v>7348963.4250100004</v>
      </c>
      <c r="E73" s="25">
        <v>0</v>
      </c>
      <c r="F73" s="25">
        <v>1470</v>
      </c>
      <c r="G73" s="25">
        <v>1937106.9196500003</v>
      </c>
      <c r="H73" s="25">
        <v>0</v>
      </c>
      <c r="I73" s="25">
        <v>5956</v>
      </c>
      <c r="J73" s="25">
        <v>459.1755</v>
      </c>
      <c r="K73" s="25">
        <f t="shared" ref="K73:K136" si="1">IF(L73&lt;&gt;"",0,"")</f>
        <v>0</v>
      </c>
      <c r="L73" s="25">
        <v>34558614.738710009</v>
      </c>
      <c r="M73" s="15" t="s">
        <v>89</v>
      </c>
    </row>
    <row r="74" spans="1:13" customFormat="1" ht="15.75" customHeight="1">
      <c r="A74" s="14" t="s">
        <v>88</v>
      </c>
      <c r="B74" s="25">
        <v>27870523.31157</v>
      </c>
      <c r="C74" s="25">
        <v>0</v>
      </c>
      <c r="D74" s="25">
        <v>136847.74323000002</v>
      </c>
      <c r="E74" s="25">
        <v>0</v>
      </c>
      <c r="F74" s="25">
        <v>0</v>
      </c>
      <c r="G74" s="25">
        <v>166129.3198</v>
      </c>
      <c r="H74" s="25">
        <v>256042.36765999999</v>
      </c>
      <c r="I74" s="25">
        <v>10789.151390000001</v>
      </c>
      <c r="J74" s="25">
        <v>4532.6002900000003</v>
      </c>
      <c r="K74" s="25">
        <f t="shared" si="1"/>
        <v>0</v>
      </c>
      <c r="L74" s="25">
        <v>28444864.493939999</v>
      </c>
      <c r="M74" s="15" t="s">
        <v>87</v>
      </c>
    </row>
    <row r="75" spans="1:13" customFormat="1" ht="15.75" customHeight="1">
      <c r="A75" s="14" t="s">
        <v>86</v>
      </c>
      <c r="B75" s="25">
        <v>3064516.5616800003</v>
      </c>
      <c r="C75" s="25">
        <v>0</v>
      </c>
      <c r="D75" s="25">
        <v>572496.70001999999</v>
      </c>
      <c r="E75" s="25">
        <v>0</v>
      </c>
      <c r="F75" s="25">
        <v>0</v>
      </c>
      <c r="G75" s="25">
        <v>119377.13354000001</v>
      </c>
      <c r="H75" s="25">
        <v>1017910.2346</v>
      </c>
      <c r="I75" s="25">
        <v>15356.33159</v>
      </c>
      <c r="J75" s="25">
        <v>5143.9135099999994</v>
      </c>
      <c r="K75" s="25">
        <f t="shared" si="1"/>
        <v>0</v>
      </c>
      <c r="L75" s="25">
        <v>4794800.8749400005</v>
      </c>
      <c r="M75" s="15" t="s">
        <v>85</v>
      </c>
    </row>
    <row r="76" spans="1:13" customFormat="1" ht="15.75" customHeight="1">
      <c r="A76" s="14" t="s">
        <v>237</v>
      </c>
      <c r="B76" s="25">
        <v>253388.04999000006</v>
      </c>
      <c r="C76" s="25">
        <v>0</v>
      </c>
      <c r="D76" s="25">
        <v>0</v>
      </c>
      <c r="E76" s="25">
        <v>0</v>
      </c>
      <c r="F76" s="25">
        <v>0</v>
      </c>
      <c r="G76" s="25">
        <v>9753.7808199999999</v>
      </c>
      <c r="H76" s="25">
        <v>0</v>
      </c>
      <c r="I76" s="25">
        <v>0</v>
      </c>
      <c r="J76" s="25">
        <v>0</v>
      </c>
      <c r="K76" s="25">
        <f t="shared" si="1"/>
        <v>0</v>
      </c>
      <c r="L76" s="25">
        <v>263141.83081000007</v>
      </c>
      <c r="M76" s="15" t="s">
        <v>238</v>
      </c>
    </row>
    <row r="77" spans="1:13" customFormat="1" ht="15.75" customHeight="1">
      <c r="A77" s="14" t="s">
        <v>84</v>
      </c>
      <c r="B77" s="25">
        <v>325208.93516000005</v>
      </c>
      <c r="C77" s="25">
        <v>0</v>
      </c>
      <c r="D77" s="25">
        <v>0</v>
      </c>
      <c r="E77" s="25">
        <v>0</v>
      </c>
      <c r="F77" s="25">
        <v>0</v>
      </c>
      <c r="G77" s="25">
        <v>62452.241099999999</v>
      </c>
      <c r="H77" s="25">
        <v>0</v>
      </c>
      <c r="I77" s="25">
        <v>0</v>
      </c>
      <c r="J77" s="25">
        <v>0</v>
      </c>
      <c r="K77" s="25">
        <f t="shared" si="1"/>
        <v>0</v>
      </c>
      <c r="L77" s="25">
        <v>387661.17626000004</v>
      </c>
      <c r="M77" s="15" t="s">
        <v>83</v>
      </c>
    </row>
    <row r="78" spans="1:13" customFormat="1" ht="15.75" customHeight="1">
      <c r="A78" s="14" t="s">
        <v>82</v>
      </c>
      <c r="B78" s="25">
        <v>12217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f t="shared" si="1"/>
        <v>0</v>
      </c>
      <c r="L78" s="25">
        <v>12217</v>
      </c>
      <c r="M78" s="15" t="s">
        <v>81</v>
      </c>
    </row>
    <row r="79" spans="1:13" customFormat="1" ht="15.75" customHeight="1">
      <c r="A79" s="14" t="s">
        <v>248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2300422.37537</v>
      </c>
      <c r="H79" s="25">
        <v>0</v>
      </c>
      <c r="I79" s="25">
        <v>0</v>
      </c>
      <c r="J79" s="25">
        <v>0</v>
      </c>
      <c r="K79" s="25">
        <f t="shared" si="1"/>
        <v>0</v>
      </c>
      <c r="L79" s="25">
        <v>2300422.37537</v>
      </c>
      <c r="M79" s="15" t="s">
        <v>249</v>
      </c>
    </row>
    <row r="80" spans="1:13" customFormat="1" ht="15.75" customHeight="1">
      <c r="A80" s="14" t="s">
        <v>78</v>
      </c>
      <c r="B80" s="25">
        <v>26260</v>
      </c>
      <c r="C80" s="25">
        <v>0</v>
      </c>
      <c r="D80" s="25">
        <v>38967.091199999995</v>
      </c>
      <c r="E80" s="25">
        <v>0</v>
      </c>
      <c r="F80" s="25">
        <v>0</v>
      </c>
      <c r="G80" s="25">
        <v>0</v>
      </c>
      <c r="H80" s="25">
        <v>0</v>
      </c>
      <c r="I80" s="25">
        <v>112021.36</v>
      </c>
      <c r="J80" s="25">
        <v>0</v>
      </c>
      <c r="K80" s="25">
        <f t="shared" si="1"/>
        <v>0</v>
      </c>
      <c r="L80" s="25">
        <v>177248.45119999998</v>
      </c>
      <c r="M80" s="15" t="s">
        <v>77</v>
      </c>
    </row>
    <row r="81" spans="1:13" customFormat="1" ht="15.75" customHeight="1">
      <c r="A81" s="14" t="s">
        <v>76</v>
      </c>
      <c r="B81" s="25">
        <v>1637396.51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f t="shared" si="1"/>
        <v>0</v>
      </c>
      <c r="L81" s="25">
        <v>1637396.51</v>
      </c>
      <c r="M81" s="15" t="s">
        <v>75</v>
      </c>
    </row>
    <row r="82" spans="1:13" customFormat="1" ht="15.75" customHeight="1">
      <c r="A82" s="14" t="s">
        <v>72</v>
      </c>
      <c r="B82" s="25">
        <v>78795.5</v>
      </c>
      <c r="C82" s="25">
        <v>0</v>
      </c>
      <c r="D82" s="25">
        <v>406.14421000000004</v>
      </c>
      <c r="E82" s="25">
        <v>0</v>
      </c>
      <c r="F82" s="25">
        <v>0</v>
      </c>
      <c r="G82" s="25">
        <v>12906.576220000001</v>
      </c>
      <c r="H82" s="25">
        <v>0</v>
      </c>
      <c r="I82" s="25">
        <v>0</v>
      </c>
      <c r="J82" s="25">
        <v>4721.3883499999993</v>
      </c>
      <c r="K82" s="25">
        <f t="shared" si="1"/>
        <v>0</v>
      </c>
      <c r="L82" s="25">
        <v>96829.60877999998</v>
      </c>
      <c r="M82" s="15" t="s">
        <v>71</v>
      </c>
    </row>
    <row r="83" spans="1:13" customFormat="1" ht="15.75" customHeight="1">
      <c r="A83" s="14" t="s">
        <v>70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71690</v>
      </c>
      <c r="H83" s="25">
        <v>11486.5</v>
      </c>
      <c r="I83" s="25">
        <v>0</v>
      </c>
      <c r="J83" s="25">
        <v>0</v>
      </c>
      <c r="K83" s="25">
        <f t="shared" si="1"/>
        <v>0</v>
      </c>
      <c r="L83" s="25">
        <v>83176.5</v>
      </c>
      <c r="M83" s="15" t="s">
        <v>69</v>
      </c>
    </row>
    <row r="84" spans="1:13" customFormat="1" ht="15.75" customHeight="1">
      <c r="A84" s="14" t="s">
        <v>210</v>
      </c>
      <c r="B84" s="25">
        <v>39425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f t="shared" si="1"/>
        <v>0</v>
      </c>
      <c r="L84" s="25">
        <v>39425</v>
      </c>
      <c r="M84" s="15" t="s">
        <v>209</v>
      </c>
    </row>
    <row r="85" spans="1:13" customFormat="1" ht="15.75" customHeight="1">
      <c r="A85" s="14" t="s">
        <v>68</v>
      </c>
      <c r="B85" s="25">
        <v>1966716.3048700001</v>
      </c>
      <c r="C85" s="25">
        <v>0</v>
      </c>
      <c r="D85" s="25">
        <v>2429008.1204800005</v>
      </c>
      <c r="E85" s="25">
        <v>0</v>
      </c>
      <c r="F85" s="25">
        <v>0</v>
      </c>
      <c r="G85" s="25">
        <v>418211.28506000008</v>
      </c>
      <c r="H85" s="25">
        <v>191247.34870999999</v>
      </c>
      <c r="I85" s="25">
        <v>38177.311139999998</v>
      </c>
      <c r="J85" s="25">
        <v>49156.038919999999</v>
      </c>
      <c r="K85" s="25">
        <f t="shared" si="1"/>
        <v>0</v>
      </c>
      <c r="L85" s="25">
        <v>5092516.4091800014</v>
      </c>
      <c r="M85" s="15" t="s">
        <v>67</v>
      </c>
    </row>
    <row r="86" spans="1:13" customFormat="1" ht="15.75" customHeight="1">
      <c r="A86" s="14" t="s">
        <v>66</v>
      </c>
      <c r="B86" s="25">
        <v>100825</v>
      </c>
      <c r="C86" s="25">
        <v>0</v>
      </c>
      <c r="D86" s="25">
        <v>0</v>
      </c>
      <c r="E86" s="25">
        <v>0</v>
      </c>
      <c r="F86" s="25">
        <v>0</v>
      </c>
      <c r="G86" s="25">
        <v>10505.5</v>
      </c>
      <c r="H86" s="25">
        <v>0</v>
      </c>
      <c r="I86" s="25">
        <v>0</v>
      </c>
      <c r="J86" s="25">
        <v>0</v>
      </c>
      <c r="K86" s="25">
        <f t="shared" si="1"/>
        <v>0</v>
      </c>
      <c r="L86" s="25">
        <v>111330.5</v>
      </c>
      <c r="M86" s="15" t="s">
        <v>65</v>
      </c>
    </row>
    <row r="87" spans="1:13" customFormat="1" ht="15.75" customHeight="1">
      <c r="A87" s="17" t="s">
        <v>256</v>
      </c>
      <c r="B87" s="18">
        <v>60639931.391820006</v>
      </c>
      <c r="C87" s="18">
        <v>0</v>
      </c>
      <c r="D87" s="18">
        <v>10526689.224150002</v>
      </c>
      <c r="E87" s="18">
        <v>0</v>
      </c>
      <c r="F87" s="18">
        <v>1470</v>
      </c>
      <c r="G87" s="18">
        <v>5108555.1315600015</v>
      </c>
      <c r="H87" s="18">
        <v>1476686.4509700001</v>
      </c>
      <c r="I87" s="18">
        <v>182300.15411999999</v>
      </c>
      <c r="J87" s="18">
        <v>64013.116569999998</v>
      </c>
      <c r="K87" s="18">
        <f t="shared" si="1"/>
        <v>0</v>
      </c>
      <c r="L87" s="18">
        <v>77999645.469190016</v>
      </c>
      <c r="M87" s="22" t="s">
        <v>3</v>
      </c>
    </row>
    <row r="88" spans="1:13" customFormat="1" ht="15.75" customHeight="1">
      <c r="A88" s="19" t="s">
        <v>230</v>
      </c>
      <c r="B88" s="25" t="s">
        <v>271</v>
      </c>
      <c r="C88" s="25" t="s">
        <v>271</v>
      </c>
      <c r="D88" s="25" t="s">
        <v>271</v>
      </c>
      <c r="E88" s="25" t="s">
        <v>271</v>
      </c>
      <c r="F88" s="25" t="s">
        <v>271</v>
      </c>
      <c r="G88" s="25" t="s">
        <v>271</v>
      </c>
      <c r="H88" s="25" t="s">
        <v>271</v>
      </c>
      <c r="I88" s="25" t="s">
        <v>271</v>
      </c>
      <c r="J88" s="25" t="s">
        <v>271</v>
      </c>
      <c r="K88" s="25" t="str">
        <f t="shared" si="1"/>
        <v/>
      </c>
      <c r="L88" s="25" t="s">
        <v>271</v>
      </c>
      <c r="M88" s="21" t="s">
        <v>231</v>
      </c>
    </row>
    <row r="89" spans="1:13" customFormat="1" ht="15.75" customHeight="1">
      <c r="A89" s="14" t="s">
        <v>95</v>
      </c>
      <c r="B89" s="25">
        <v>386111.29678999993</v>
      </c>
      <c r="C89" s="25">
        <v>0</v>
      </c>
      <c r="D89" s="25">
        <v>0</v>
      </c>
      <c r="E89" s="25">
        <v>0</v>
      </c>
      <c r="F89" s="25">
        <v>0</v>
      </c>
      <c r="G89" s="25">
        <v>39794.4738</v>
      </c>
      <c r="H89" s="25">
        <v>0</v>
      </c>
      <c r="I89" s="25">
        <v>131.19300000000001</v>
      </c>
      <c r="J89" s="25">
        <v>1593.2750000000001</v>
      </c>
      <c r="K89" s="25">
        <f t="shared" si="1"/>
        <v>0</v>
      </c>
      <c r="L89" s="25">
        <v>427630.23858999996</v>
      </c>
      <c r="M89" s="15" t="s">
        <v>94</v>
      </c>
    </row>
    <row r="90" spans="1:13" customFormat="1" ht="15.75" customHeight="1">
      <c r="A90" s="14" t="s">
        <v>250</v>
      </c>
      <c r="B90" s="25">
        <v>0</v>
      </c>
      <c r="C90" s="25">
        <v>0</v>
      </c>
      <c r="D90" s="25">
        <v>0</v>
      </c>
      <c r="E90" s="25">
        <v>15521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f t="shared" si="1"/>
        <v>0</v>
      </c>
      <c r="L90" s="25">
        <v>15521</v>
      </c>
      <c r="M90" s="15" t="s">
        <v>251</v>
      </c>
    </row>
    <row r="91" spans="1:13" customFormat="1" ht="15.75" customHeight="1">
      <c r="A91" s="14" t="s">
        <v>93</v>
      </c>
      <c r="B91" s="25">
        <v>3396959.9176999996</v>
      </c>
      <c r="C91" s="25">
        <v>0</v>
      </c>
      <c r="D91" s="25">
        <v>2627.5</v>
      </c>
      <c r="E91" s="25">
        <v>0</v>
      </c>
      <c r="F91" s="25">
        <v>0</v>
      </c>
      <c r="G91" s="25">
        <v>46395.675000000003</v>
      </c>
      <c r="H91" s="25">
        <v>0</v>
      </c>
      <c r="I91" s="25">
        <v>0</v>
      </c>
      <c r="J91" s="25">
        <v>0</v>
      </c>
      <c r="K91" s="25">
        <f t="shared" si="1"/>
        <v>0</v>
      </c>
      <c r="L91" s="25">
        <v>3445983.0926999999</v>
      </c>
      <c r="M91" s="15" t="s">
        <v>92</v>
      </c>
    </row>
    <row r="92" spans="1:13" customFormat="1" ht="15.75" customHeight="1">
      <c r="A92" s="14" t="s">
        <v>275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8906</v>
      </c>
      <c r="I92" s="25">
        <v>0</v>
      </c>
      <c r="J92" s="25">
        <v>0</v>
      </c>
      <c r="K92" s="25">
        <f t="shared" si="1"/>
        <v>0</v>
      </c>
      <c r="L92" s="25">
        <v>8906</v>
      </c>
      <c r="M92" s="15" t="s">
        <v>276</v>
      </c>
    </row>
    <row r="93" spans="1:13" customFormat="1" ht="15.75" customHeight="1" thickBot="1">
      <c r="A93" s="2" t="s">
        <v>256</v>
      </c>
      <c r="B93" s="16">
        <v>3783071.2144899997</v>
      </c>
      <c r="C93" s="16">
        <v>0</v>
      </c>
      <c r="D93" s="16">
        <v>2627.5</v>
      </c>
      <c r="E93" s="16">
        <v>15521</v>
      </c>
      <c r="F93" s="16">
        <v>0</v>
      </c>
      <c r="G93" s="16">
        <v>86190.148799999995</v>
      </c>
      <c r="H93" s="16">
        <v>8906</v>
      </c>
      <c r="I93" s="16">
        <v>131.19300000000001</v>
      </c>
      <c r="J93" s="16">
        <v>1593.2750000000001</v>
      </c>
      <c r="K93" s="16">
        <f t="shared" si="1"/>
        <v>0</v>
      </c>
      <c r="L93" s="16">
        <v>3898040.3312900001</v>
      </c>
      <c r="M93" s="26" t="s">
        <v>3</v>
      </c>
    </row>
    <row r="94" spans="1:13" customFormat="1" ht="13.5" customHeight="1">
      <c r="A94" s="19" t="s">
        <v>62</v>
      </c>
      <c r="B94" s="25" t="s">
        <v>271</v>
      </c>
      <c r="C94" s="25" t="s">
        <v>271</v>
      </c>
      <c r="D94" s="25" t="s">
        <v>271</v>
      </c>
      <c r="E94" s="25" t="s">
        <v>271</v>
      </c>
      <c r="F94" s="25" t="s">
        <v>271</v>
      </c>
      <c r="G94" s="25" t="s">
        <v>271</v>
      </c>
      <c r="H94" s="25" t="s">
        <v>271</v>
      </c>
      <c r="I94" s="25" t="s">
        <v>271</v>
      </c>
      <c r="J94" s="25" t="s">
        <v>271</v>
      </c>
      <c r="K94" s="25" t="str">
        <f t="shared" si="1"/>
        <v/>
      </c>
      <c r="L94" s="25" t="s">
        <v>271</v>
      </c>
      <c r="M94" s="21" t="s">
        <v>233</v>
      </c>
    </row>
    <row r="95" spans="1:13" customFormat="1" ht="12.75" customHeight="1">
      <c r="A95" s="14" t="s">
        <v>61</v>
      </c>
      <c r="B95" s="25">
        <v>0</v>
      </c>
      <c r="C95" s="25">
        <v>31285.952600000004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1001.3039199999999</v>
      </c>
      <c r="J95" s="25">
        <v>0</v>
      </c>
      <c r="K95" s="25">
        <f t="shared" si="1"/>
        <v>0</v>
      </c>
      <c r="L95" s="25">
        <v>32287.256520000003</v>
      </c>
      <c r="M95" s="15" t="s">
        <v>60</v>
      </c>
    </row>
    <row r="96" spans="1:13" customFormat="1" ht="12.75" customHeight="1">
      <c r="A96" s="14" t="s">
        <v>57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213718.39999999999</v>
      </c>
      <c r="I96" s="25">
        <v>0</v>
      </c>
      <c r="J96" s="25">
        <v>852.75450000000001</v>
      </c>
      <c r="K96" s="25">
        <f t="shared" si="1"/>
        <v>0</v>
      </c>
      <c r="L96" s="25">
        <v>214571.1545</v>
      </c>
      <c r="M96" s="15" t="s">
        <v>56</v>
      </c>
    </row>
    <row r="97" spans="1:13" customFormat="1" ht="12.75" customHeight="1">
      <c r="A97" s="14" t="s">
        <v>265</v>
      </c>
      <c r="B97" s="25">
        <v>35892.299530000004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f t="shared" si="1"/>
        <v>0</v>
      </c>
      <c r="L97" s="25">
        <v>35892.299530000004</v>
      </c>
      <c r="M97" s="15" t="s">
        <v>266</v>
      </c>
    </row>
    <row r="98" spans="1:13" customFormat="1" ht="12.75" customHeight="1">
      <c r="A98" s="14" t="s">
        <v>277</v>
      </c>
      <c r="B98" s="25">
        <v>22065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f t="shared" si="1"/>
        <v>0</v>
      </c>
      <c r="L98" s="25">
        <v>22065</v>
      </c>
      <c r="M98" s="15" t="s">
        <v>278</v>
      </c>
    </row>
    <row r="99" spans="1:13" customFormat="1" ht="12.75" customHeight="1">
      <c r="A99" s="14" t="s">
        <v>55</v>
      </c>
      <c r="B99" s="25">
        <v>8619264.0574699976</v>
      </c>
      <c r="C99" s="25">
        <v>0</v>
      </c>
      <c r="D99" s="25">
        <v>4757075.9411299992</v>
      </c>
      <c r="E99" s="25">
        <v>271079.64669999992</v>
      </c>
      <c r="F99" s="25">
        <v>23974.293180000004</v>
      </c>
      <c r="G99" s="25">
        <v>53809110.126589984</v>
      </c>
      <c r="H99" s="25">
        <v>133282216.00613597</v>
      </c>
      <c r="I99" s="25">
        <v>76280385.090269983</v>
      </c>
      <c r="J99" s="25">
        <v>15902773.542019995</v>
      </c>
      <c r="K99" s="25">
        <f t="shared" si="1"/>
        <v>0</v>
      </c>
      <c r="L99" s="25">
        <v>292945878.70349598</v>
      </c>
      <c r="M99" s="15" t="s">
        <v>54</v>
      </c>
    </row>
    <row r="100" spans="1:13" customFormat="1" ht="12.75" customHeight="1">
      <c r="A100" s="14" t="s">
        <v>53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32270.000009999996</v>
      </c>
      <c r="H100" s="25">
        <v>11418</v>
      </c>
      <c r="I100" s="25">
        <v>17510</v>
      </c>
      <c r="J100" s="25">
        <v>0</v>
      </c>
      <c r="K100" s="25">
        <f t="shared" si="1"/>
        <v>0</v>
      </c>
      <c r="L100" s="25">
        <v>61198.000009999996</v>
      </c>
      <c r="M100" s="15" t="s">
        <v>52</v>
      </c>
    </row>
    <row r="101" spans="1:13" customFormat="1" ht="12.75" customHeight="1">
      <c r="A101" s="14" t="s">
        <v>51</v>
      </c>
      <c r="B101" s="25">
        <v>0</v>
      </c>
      <c r="C101" s="25">
        <v>0</v>
      </c>
      <c r="D101" s="25">
        <v>746.81899999999996</v>
      </c>
      <c r="E101" s="25">
        <v>0</v>
      </c>
      <c r="F101" s="25">
        <v>0</v>
      </c>
      <c r="G101" s="25">
        <v>3303.1809900000003</v>
      </c>
      <c r="H101" s="25">
        <v>3520.5</v>
      </c>
      <c r="I101" s="25">
        <v>55103.202660000003</v>
      </c>
      <c r="J101" s="25">
        <v>6528.9653799999987</v>
      </c>
      <c r="K101" s="25">
        <f t="shared" si="1"/>
        <v>0</v>
      </c>
      <c r="L101" s="25">
        <v>69202.668030000001</v>
      </c>
      <c r="M101" s="15" t="s">
        <v>224</v>
      </c>
    </row>
    <row r="102" spans="1:13" customFormat="1" ht="12.75" customHeight="1">
      <c r="A102" s="14" t="s">
        <v>50</v>
      </c>
      <c r="B102" s="25">
        <v>5928410.9864099994</v>
      </c>
      <c r="C102" s="25">
        <v>0</v>
      </c>
      <c r="D102" s="25">
        <v>8647.1890800000001</v>
      </c>
      <c r="E102" s="25">
        <v>0</v>
      </c>
      <c r="F102" s="25">
        <v>4585628.3154199999</v>
      </c>
      <c r="G102" s="25">
        <v>2263321.6590399998</v>
      </c>
      <c r="H102" s="25">
        <v>6308087.0397100002</v>
      </c>
      <c r="I102" s="25">
        <v>11810.243009999998</v>
      </c>
      <c r="J102" s="25">
        <v>3037.8685399999999</v>
      </c>
      <c r="K102" s="25">
        <f t="shared" si="1"/>
        <v>0</v>
      </c>
      <c r="L102" s="25">
        <v>19108943.301209997</v>
      </c>
      <c r="M102" s="15" t="s">
        <v>49</v>
      </c>
    </row>
    <row r="103" spans="1:13" customFormat="1" ht="12.75" customHeight="1">
      <c r="A103" s="14" t="s">
        <v>48</v>
      </c>
      <c r="B103" s="25">
        <v>12312498.006930003</v>
      </c>
      <c r="C103" s="25">
        <v>0</v>
      </c>
      <c r="D103" s="25">
        <v>1019151.02883</v>
      </c>
      <c r="E103" s="25">
        <v>622568.00083999999</v>
      </c>
      <c r="F103" s="25">
        <v>11668.533399999998</v>
      </c>
      <c r="G103" s="25">
        <v>24121300.631910004</v>
      </c>
      <c r="H103" s="25">
        <v>17177317.506069992</v>
      </c>
      <c r="I103" s="25">
        <v>5904483.319600001</v>
      </c>
      <c r="J103" s="25">
        <v>1208630.5093599996</v>
      </c>
      <c r="K103" s="25">
        <f t="shared" si="1"/>
        <v>0</v>
      </c>
      <c r="L103" s="25">
        <v>62377617.536939994</v>
      </c>
      <c r="M103" s="15" t="s">
        <v>47</v>
      </c>
    </row>
    <row r="104" spans="1:13" customFormat="1" ht="12.75" customHeight="1">
      <c r="A104" s="14" t="s">
        <v>46</v>
      </c>
      <c r="B104" s="25">
        <v>8152808.9961299989</v>
      </c>
      <c r="C104" s="25">
        <v>0</v>
      </c>
      <c r="D104" s="25">
        <v>484389.76165999996</v>
      </c>
      <c r="E104" s="25">
        <v>746819.94025999994</v>
      </c>
      <c r="F104" s="25">
        <v>4941</v>
      </c>
      <c r="G104" s="25">
        <v>17676773.121229995</v>
      </c>
      <c r="H104" s="25">
        <v>13051503.934179999</v>
      </c>
      <c r="I104" s="25">
        <v>20697109.829319999</v>
      </c>
      <c r="J104" s="25">
        <v>464461.64058000001</v>
      </c>
      <c r="K104" s="25">
        <f t="shared" si="1"/>
        <v>0</v>
      </c>
      <c r="L104" s="25">
        <v>61278808.223359995</v>
      </c>
      <c r="M104" s="15" t="s">
        <v>45</v>
      </c>
    </row>
    <row r="105" spans="1:13" customFormat="1" ht="12.75" customHeight="1">
      <c r="A105" s="14" t="s">
        <v>44</v>
      </c>
      <c r="B105" s="25">
        <v>0</v>
      </c>
      <c r="C105" s="25">
        <v>0</v>
      </c>
      <c r="D105" s="25">
        <v>88433.698640000002</v>
      </c>
      <c r="E105" s="25">
        <v>0</v>
      </c>
      <c r="F105" s="25">
        <v>0</v>
      </c>
      <c r="G105" s="25">
        <v>877564.05401999992</v>
      </c>
      <c r="H105" s="25">
        <v>95049.504809999999</v>
      </c>
      <c r="I105" s="25">
        <v>945278.22840000014</v>
      </c>
      <c r="J105" s="25">
        <v>402993.59549999982</v>
      </c>
      <c r="K105" s="25">
        <f t="shared" si="1"/>
        <v>0</v>
      </c>
      <c r="L105" s="25">
        <v>2409319.0813699998</v>
      </c>
      <c r="M105" s="15" t="s">
        <v>43</v>
      </c>
    </row>
    <row r="106" spans="1:13" customFormat="1" ht="12.75" customHeight="1">
      <c r="A106" s="14" t="s">
        <v>279</v>
      </c>
      <c r="B106" s="25">
        <v>39760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f t="shared" si="1"/>
        <v>0</v>
      </c>
      <c r="L106" s="25">
        <v>39760</v>
      </c>
      <c r="M106" s="15" t="s">
        <v>322</v>
      </c>
    </row>
    <row r="107" spans="1:13" customFormat="1" ht="12.75" customHeight="1">
      <c r="A107" s="14" t="s">
        <v>280</v>
      </c>
      <c r="B107" s="25">
        <v>13166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f t="shared" si="1"/>
        <v>0</v>
      </c>
      <c r="L107" s="25">
        <v>13166</v>
      </c>
      <c r="M107" s="15" t="s">
        <v>281</v>
      </c>
    </row>
    <row r="108" spans="1:13" customFormat="1" ht="12.75" customHeight="1">
      <c r="A108" s="14" t="s">
        <v>257</v>
      </c>
      <c r="B108" s="25">
        <v>0</v>
      </c>
      <c r="C108" s="25">
        <v>0</v>
      </c>
      <c r="D108" s="25">
        <v>49164.578000000001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f t="shared" si="1"/>
        <v>0</v>
      </c>
      <c r="L108" s="25">
        <v>49164.578000000001</v>
      </c>
      <c r="M108" s="15" t="s">
        <v>258</v>
      </c>
    </row>
    <row r="109" spans="1:13" customFormat="1" ht="12.75" customHeight="1">
      <c r="A109" s="14" t="s">
        <v>42</v>
      </c>
      <c r="B109" s="25">
        <v>298719.68520000001</v>
      </c>
      <c r="C109" s="25">
        <v>0</v>
      </c>
      <c r="D109" s="25">
        <v>110526.83381</v>
      </c>
      <c r="E109" s="25">
        <v>333154.90178000001</v>
      </c>
      <c r="F109" s="25">
        <v>0</v>
      </c>
      <c r="G109" s="25">
        <v>15483226.635219999</v>
      </c>
      <c r="H109" s="25">
        <v>3726250.841800001</v>
      </c>
      <c r="I109" s="25">
        <v>29410456.511949997</v>
      </c>
      <c r="J109" s="25">
        <v>211209.09359999991</v>
      </c>
      <c r="K109" s="25">
        <f t="shared" si="1"/>
        <v>0</v>
      </c>
      <c r="L109" s="25">
        <v>49573544.503359996</v>
      </c>
      <c r="M109" s="15" t="s">
        <v>321</v>
      </c>
    </row>
    <row r="110" spans="1:13" customFormat="1" ht="12.75" customHeight="1">
      <c r="A110" s="14" t="s">
        <v>41</v>
      </c>
      <c r="B110" s="25">
        <v>14303104.643619999</v>
      </c>
      <c r="C110" s="25">
        <v>0</v>
      </c>
      <c r="D110" s="25">
        <v>0</v>
      </c>
      <c r="E110" s="25">
        <v>0</v>
      </c>
      <c r="F110" s="25">
        <v>0</v>
      </c>
      <c r="G110" s="25">
        <v>0</v>
      </c>
      <c r="H110" s="25">
        <v>73135.263170000006</v>
      </c>
      <c r="I110" s="25">
        <v>0</v>
      </c>
      <c r="J110" s="25">
        <v>0</v>
      </c>
      <c r="K110" s="25">
        <f t="shared" si="1"/>
        <v>0</v>
      </c>
      <c r="L110" s="25">
        <v>14376239.906789999</v>
      </c>
      <c r="M110" s="15" t="s">
        <v>40</v>
      </c>
    </row>
    <row r="111" spans="1:13" customFormat="1" ht="12.75" customHeight="1">
      <c r="A111" s="14" t="s">
        <v>39</v>
      </c>
      <c r="B111" s="25">
        <v>4734866.297220001</v>
      </c>
      <c r="C111" s="25">
        <v>0</v>
      </c>
      <c r="D111" s="25">
        <v>175044.5</v>
      </c>
      <c r="E111" s="25">
        <v>17213.751549999997</v>
      </c>
      <c r="F111" s="25">
        <v>13974528.446870003</v>
      </c>
      <c r="G111" s="25">
        <v>2597327.4359800001</v>
      </c>
      <c r="H111" s="25">
        <v>11052471.921490004</v>
      </c>
      <c r="I111" s="25">
        <v>263967.37124999997</v>
      </c>
      <c r="J111" s="25">
        <v>182546.34648999997</v>
      </c>
      <c r="K111" s="25">
        <f t="shared" si="1"/>
        <v>0</v>
      </c>
      <c r="L111" s="25">
        <v>32997966.070850011</v>
      </c>
      <c r="M111" s="15" t="s">
        <v>38</v>
      </c>
    </row>
    <row r="112" spans="1:13" customFormat="1" ht="12.75" customHeight="1">
      <c r="A112" s="14" t="s">
        <v>282</v>
      </c>
      <c r="B112" s="25">
        <v>40669</v>
      </c>
      <c r="C112" s="25">
        <v>0</v>
      </c>
      <c r="D112" s="25">
        <v>10184.5</v>
      </c>
      <c r="E112" s="25">
        <v>0</v>
      </c>
      <c r="F112" s="25">
        <v>0</v>
      </c>
      <c r="G112" s="25">
        <v>175.00195000000002</v>
      </c>
      <c r="H112" s="25">
        <v>71888.998040000006</v>
      </c>
      <c r="I112" s="25">
        <v>0</v>
      </c>
      <c r="J112" s="25">
        <v>5169</v>
      </c>
      <c r="K112" s="25">
        <f t="shared" si="1"/>
        <v>0</v>
      </c>
      <c r="L112" s="25">
        <v>128086.49999000001</v>
      </c>
      <c r="M112" s="15" t="s">
        <v>37</v>
      </c>
    </row>
    <row r="113" spans="1:13" customFormat="1" ht="12.75" customHeight="1">
      <c r="A113" s="14" t="s">
        <v>36</v>
      </c>
      <c r="B113" s="25">
        <v>2186.5500000000002</v>
      </c>
      <c r="C113" s="25">
        <v>0</v>
      </c>
      <c r="D113" s="25">
        <v>92769.033660000001</v>
      </c>
      <c r="E113" s="25">
        <v>0</v>
      </c>
      <c r="F113" s="25">
        <v>0</v>
      </c>
      <c r="G113" s="25">
        <v>438972.50411000004</v>
      </c>
      <c r="H113" s="25">
        <v>336093.93443000002</v>
      </c>
      <c r="I113" s="25">
        <v>7099.4219999999996</v>
      </c>
      <c r="J113" s="25">
        <v>24226.904030000002</v>
      </c>
      <c r="K113" s="25">
        <f t="shared" si="1"/>
        <v>0</v>
      </c>
      <c r="L113" s="25">
        <v>901348.34823</v>
      </c>
      <c r="M113" s="15" t="s">
        <v>35</v>
      </c>
    </row>
    <row r="114" spans="1:13" customFormat="1" ht="12.75" customHeight="1">
      <c r="A114" s="14" t="s">
        <v>34</v>
      </c>
      <c r="B114" s="25">
        <v>1422225.9</v>
      </c>
      <c r="C114" s="25">
        <v>31546</v>
      </c>
      <c r="D114" s="25">
        <v>0</v>
      </c>
      <c r="E114" s="25">
        <v>0</v>
      </c>
      <c r="F114" s="25">
        <v>43770.2</v>
      </c>
      <c r="G114" s="25">
        <v>13443.8079</v>
      </c>
      <c r="H114" s="25">
        <v>752575.35419999994</v>
      </c>
      <c r="I114" s="25">
        <v>10721.173200000001</v>
      </c>
      <c r="J114" s="25">
        <v>108790.11535000001</v>
      </c>
      <c r="K114" s="25">
        <f t="shared" si="1"/>
        <v>0</v>
      </c>
      <c r="L114" s="25">
        <v>2383072.5506499996</v>
      </c>
      <c r="M114" s="15" t="s">
        <v>33</v>
      </c>
    </row>
    <row r="115" spans="1:13" customFormat="1" ht="12.75" customHeight="1">
      <c r="A115" s="14" t="s">
        <v>32</v>
      </c>
      <c r="B115" s="25">
        <v>9923172.9030000009</v>
      </c>
      <c r="C115" s="25">
        <v>0</v>
      </c>
      <c r="D115" s="25">
        <v>226143.40908999997</v>
      </c>
      <c r="E115" s="25">
        <v>0</v>
      </c>
      <c r="F115" s="25">
        <v>43669</v>
      </c>
      <c r="G115" s="25">
        <v>1640653.6424800002</v>
      </c>
      <c r="H115" s="25">
        <v>5629436.2948400015</v>
      </c>
      <c r="I115" s="25">
        <v>748657.57337</v>
      </c>
      <c r="J115" s="25">
        <v>32215.984550000001</v>
      </c>
      <c r="K115" s="25">
        <f t="shared" si="1"/>
        <v>0</v>
      </c>
      <c r="L115" s="25">
        <v>18243948.807329997</v>
      </c>
      <c r="M115" s="15" t="s">
        <v>31</v>
      </c>
    </row>
    <row r="116" spans="1:13" customFormat="1" ht="12.75" customHeight="1">
      <c r="A116" s="14" t="s">
        <v>30</v>
      </c>
      <c r="B116" s="25">
        <v>348947</v>
      </c>
      <c r="C116" s="25">
        <v>0</v>
      </c>
      <c r="D116" s="25">
        <v>0</v>
      </c>
      <c r="E116" s="25">
        <v>0</v>
      </c>
      <c r="F116" s="25">
        <v>0</v>
      </c>
      <c r="G116" s="25">
        <v>1364.6247499999999</v>
      </c>
      <c r="H116" s="25">
        <v>406224.87178999995</v>
      </c>
      <c r="I116" s="25">
        <v>188723.08957999997</v>
      </c>
      <c r="J116" s="25">
        <v>0</v>
      </c>
      <c r="K116" s="25">
        <f t="shared" si="1"/>
        <v>0</v>
      </c>
      <c r="L116" s="25">
        <v>945259.58611999988</v>
      </c>
      <c r="M116" s="15" t="s">
        <v>29</v>
      </c>
    </row>
    <row r="117" spans="1:13" customFormat="1" ht="12.75" customHeight="1">
      <c r="A117" s="14" t="s">
        <v>28</v>
      </c>
      <c r="B117" s="25">
        <v>205810.26815000002</v>
      </c>
      <c r="C117" s="25">
        <v>0</v>
      </c>
      <c r="D117" s="25">
        <v>503530.61595999997</v>
      </c>
      <c r="E117" s="25">
        <v>0</v>
      </c>
      <c r="F117" s="25">
        <v>4201.0117099999998</v>
      </c>
      <c r="G117" s="25">
        <v>10458087.112519998</v>
      </c>
      <c r="H117" s="25">
        <v>1209421.5028199996</v>
      </c>
      <c r="I117" s="25">
        <v>868182.94800000009</v>
      </c>
      <c r="J117" s="25">
        <v>119634.09155</v>
      </c>
      <c r="K117" s="25">
        <f t="shared" si="1"/>
        <v>0</v>
      </c>
      <c r="L117" s="25">
        <v>13368867.550709996</v>
      </c>
      <c r="M117" s="15" t="s">
        <v>27</v>
      </c>
    </row>
    <row r="118" spans="1:13" customFormat="1" ht="12.75" customHeight="1">
      <c r="A118" s="14" t="s">
        <v>26</v>
      </c>
      <c r="B118" s="25">
        <v>124308.7815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65252.662960000001</v>
      </c>
      <c r="I118" s="25">
        <v>0</v>
      </c>
      <c r="J118" s="25">
        <v>0</v>
      </c>
      <c r="K118" s="25">
        <f t="shared" si="1"/>
        <v>0</v>
      </c>
      <c r="L118" s="25">
        <v>189561.44446</v>
      </c>
      <c r="M118" s="15" t="s">
        <v>25</v>
      </c>
    </row>
    <row r="119" spans="1:13" customFormat="1" ht="12.75" customHeight="1">
      <c r="A119" s="14" t="s">
        <v>24</v>
      </c>
      <c r="B119" s="25">
        <v>5808621.2556399992</v>
      </c>
      <c r="C119" s="25">
        <v>0</v>
      </c>
      <c r="D119" s="25">
        <v>0</v>
      </c>
      <c r="E119" s="25">
        <v>0</v>
      </c>
      <c r="F119" s="25">
        <v>0</v>
      </c>
      <c r="G119" s="25">
        <v>667846.27636999998</v>
      </c>
      <c r="H119" s="25">
        <v>1701085.0271100001</v>
      </c>
      <c r="I119" s="25">
        <v>398407.19585000002</v>
      </c>
      <c r="J119" s="25">
        <v>356933.03454999992</v>
      </c>
      <c r="K119" s="25">
        <f t="shared" si="1"/>
        <v>0</v>
      </c>
      <c r="L119" s="25">
        <v>8932892.7895199992</v>
      </c>
      <c r="M119" s="28" t="s">
        <v>23</v>
      </c>
    </row>
    <row r="120" spans="1:13" customFormat="1" ht="13.5" customHeight="1" thickBot="1">
      <c r="A120" s="2" t="s">
        <v>256</v>
      </c>
      <c r="B120" s="16">
        <v>72336497.630799994</v>
      </c>
      <c r="C120" s="16">
        <v>62831.952600000011</v>
      </c>
      <c r="D120" s="16">
        <v>7525807.9088599999</v>
      </c>
      <c r="E120" s="16">
        <v>1990836.24113</v>
      </c>
      <c r="F120" s="16">
        <v>18692380.800580002</v>
      </c>
      <c r="G120" s="16">
        <v>130084739.81506996</v>
      </c>
      <c r="H120" s="16">
        <v>195166667.56355593</v>
      </c>
      <c r="I120" s="16">
        <v>135808896.50237998</v>
      </c>
      <c r="J120" s="16">
        <v>19030003.445999991</v>
      </c>
      <c r="K120" s="16">
        <f t="shared" si="1"/>
        <v>0</v>
      </c>
      <c r="L120" s="16">
        <v>580698661.86097598</v>
      </c>
      <c r="M120" s="26" t="s">
        <v>3</v>
      </c>
    </row>
    <row r="121" spans="1:13" customFormat="1" ht="27" customHeight="1">
      <c r="A121" s="19" t="s">
        <v>22</v>
      </c>
      <c r="B121" s="25" t="s">
        <v>271</v>
      </c>
      <c r="C121" s="25" t="s">
        <v>271</v>
      </c>
      <c r="D121" s="25" t="s">
        <v>271</v>
      </c>
      <c r="E121" s="25" t="s">
        <v>271</v>
      </c>
      <c r="F121" s="25" t="s">
        <v>271</v>
      </c>
      <c r="G121" s="25" t="s">
        <v>271</v>
      </c>
      <c r="H121" s="25" t="s">
        <v>271</v>
      </c>
      <c r="I121" s="25" t="s">
        <v>271</v>
      </c>
      <c r="J121" s="25" t="s">
        <v>271</v>
      </c>
      <c r="K121" s="25" t="str">
        <f t="shared" si="1"/>
        <v/>
      </c>
      <c r="L121" s="25" t="s">
        <v>271</v>
      </c>
      <c r="M121" s="13" t="s">
        <v>234</v>
      </c>
    </row>
    <row r="122" spans="1:13" customFormat="1" ht="19.5" customHeight="1">
      <c r="A122" s="14" t="s">
        <v>243</v>
      </c>
      <c r="B122" s="25">
        <v>0</v>
      </c>
      <c r="C122" s="25">
        <v>0</v>
      </c>
      <c r="D122" s="25">
        <v>40235.444960000001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f t="shared" si="1"/>
        <v>0</v>
      </c>
      <c r="L122" s="25">
        <v>40235.444960000001</v>
      </c>
      <c r="M122" s="15" t="s">
        <v>323</v>
      </c>
    </row>
    <row r="123" spans="1:13" customFormat="1" ht="19.5" customHeight="1">
      <c r="A123" s="14" t="s">
        <v>21</v>
      </c>
      <c r="B123" s="25">
        <v>0</v>
      </c>
      <c r="C123" s="25">
        <v>0</v>
      </c>
      <c r="D123" s="25">
        <v>13319.69038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f t="shared" si="1"/>
        <v>0</v>
      </c>
      <c r="L123" s="25">
        <v>13319.69038</v>
      </c>
      <c r="M123" s="15" t="s">
        <v>20</v>
      </c>
    </row>
    <row r="124" spans="1:13" customFormat="1" ht="19.5" customHeight="1">
      <c r="A124" s="14" t="s">
        <v>19</v>
      </c>
      <c r="B124" s="25">
        <v>58850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45013.313040000001</v>
      </c>
      <c r="I124" s="25">
        <v>0</v>
      </c>
      <c r="J124" s="25">
        <v>0</v>
      </c>
      <c r="K124" s="25">
        <f t="shared" si="1"/>
        <v>0</v>
      </c>
      <c r="L124" s="25">
        <v>103863.31303999999</v>
      </c>
      <c r="M124" s="15" t="s">
        <v>18</v>
      </c>
    </row>
    <row r="125" spans="1:13" customFormat="1" ht="19.5" customHeight="1">
      <c r="A125" s="14" t="s">
        <v>283</v>
      </c>
      <c r="B125" s="25">
        <v>0</v>
      </c>
      <c r="C125" s="25">
        <v>0</v>
      </c>
      <c r="D125" s="25">
        <v>50049.2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f t="shared" si="1"/>
        <v>0</v>
      </c>
      <c r="L125" s="25">
        <v>50049.2</v>
      </c>
      <c r="M125" s="15" t="s">
        <v>284</v>
      </c>
    </row>
    <row r="126" spans="1:13" customFormat="1" ht="19.5" customHeight="1">
      <c r="A126" s="14" t="s">
        <v>17</v>
      </c>
      <c r="B126" s="25">
        <v>126168.1692</v>
      </c>
      <c r="C126" s="25">
        <v>0</v>
      </c>
      <c r="D126" s="25">
        <v>0</v>
      </c>
      <c r="E126" s="25">
        <v>0</v>
      </c>
      <c r="F126" s="25">
        <v>874.62</v>
      </c>
      <c r="G126" s="25">
        <v>0</v>
      </c>
      <c r="H126" s="25">
        <v>0</v>
      </c>
      <c r="I126" s="25">
        <v>21769</v>
      </c>
      <c r="J126" s="25">
        <v>0</v>
      </c>
      <c r="K126" s="25">
        <f t="shared" si="1"/>
        <v>0</v>
      </c>
      <c r="L126" s="25">
        <v>148811.7892</v>
      </c>
      <c r="M126" s="15" t="s">
        <v>16</v>
      </c>
    </row>
    <row r="127" spans="1:13" customFormat="1" ht="19.5" customHeight="1">
      <c r="A127" s="14" t="s">
        <v>15</v>
      </c>
      <c r="B127" s="25">
        <v>377584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56473.872459999999</v>
      </c>
      <c r="I127" s="25">
        <v>0</v>
      </c>
      <c r="J127" s="25">
        <v>0</v>
      </c>
      <c r="K127" s="25">
        <f t="shared" si="1"/>
        <v>0</v>
      </c>
      <c r="L127" s="25">
        <v>434057.87245999998</v>
      </c>
      <c r="M127" s="15" t="s">
        <v>14</v>
      </c>
    </row>
    <row r="128" spans="1:13" ht="19.5" customHeight="1">
      <c r="A128" s="14" t="s">
        <v>285</v>
      </c>
      <c r="B128" s="25">
        <v>40763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f t="shared" si="1"/>
        <v>0</v>
      </c>
      <c r="L128" s="25">
        <v>40763</v>
      </c>
      <c r="M128" s="15" t="s">
        <v>286</v>
      </c>
    </row>
    <row r="129" spans="1:13" ht="19.5" customHeight="1">
      <c r="A129" s="14" t="s">
        <v>13</v>
      </c>
      <c r="B129" s="25">
        <v>138832.24106999999</v>
      </c>
      <c r="C129" s="25">
        <v>0</v>
      </c>
      <c r="D129" s="25">
        <v>2060746.4249700001</v>
      </c>
      <c r="E129" s="25">
        <v>0</v>
      </c>
      <c r="F129" s="25">
        <v>0</v>
      </c>
      <c r="G129" s="25">
        <v>10993.973400000001</v>
      </c>
      <c r="H129" s="25">
        <v>0</v>
      </c>
      <c r="I129" s="25">
        <v>4428.8310000000001</v>
      </c>
      <c r="J129" s="25">
        <v>0</v>
      </c>
      <c r="K129" s="25">
        <f t="shared" si="1"/>
        <v>0</v>
      </c>
      <c r="L129" s="25">
        <v>2215001.4704399998</v>
      </c>
      <c r="M129" s="15" t="s">
        <v>12</v>
      </c>
    </row>
    <row r="130" spans="1:13" ht="19.5" customHeight="1">
      <c r="A130" s="14" t="s">
        <v>287</v>
      </c>
      <c r="B130" s="25">
        <v>0</v>
      </c>
      <c r="C130" s="25">
        <v>0</v>
      </c>
      <c r="D130" s="25">
        <v>22513.20001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f t="shared" si="1"/>
        <v>0</v>
      </c>
      <c r="L130" s="25">
        <v>22513.20001</v>
      </c>
      <c r="M130" s="15" t="s">
        <v>288</v>
      </c>
    </row>
    <row r="131" spans="1:13" ht="19.5" customHeight="1">
      <c r="A131" s="14" t="s">
        <v>11</v>
      </c>
      <c r="B131" s="25">
        <v>0</v>
      </c>
      <c r="C131" s="25">
        <v>0</v>
      </c>
      <c r="D131" s="25">
        <v>59760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f t="shared" si="1"/>
        <v>0</v>
      </c>
      <c r="L131" s="25">
        <v>59760</v>
      </c>
      <c r="M131" s="15" t="s">
        <v>10</v>
      </c>
    </row>
    <row r="132" spans="1:13" ht="19.5" customHeight="1">
      <c r="A132" s="14" t="s">
        <v>289</v>
      </c>
      <c r="B132" s="25">
        <v>0</v>
      </c>
      <c r="C132" s="25">
        <v>0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32798.25</v>
      </c>
      <c r="J132" s="25">
        <v>32798.25</v>
      </c>
      <c r="K132" s="25">
        <f t="shared" si="1"/>
        <v>0</v>
      </c>
      <c r="L132" s="25">
        <v>65596.5</v>
      </c>
      <c r="M132" s="15" t="s">
        <v>290</v>
      </c>
    </row>
    <row r="133" spans="1:13" ht="19.5" customHeight="1">
      <c r="A133" s="14" t="s">
        <v>9</v>
      </c>
      <c r="B133" s="25">
        <v>0</v>
      </c>
      <c r="C133" s="25">
        <v>0</v>
      </c>
      <c r="D133" s="25">
        <v>214382.5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f t="shared" si="1"/>
        <v>0</v>
      </c>
      <c r="L133" s="25">
        <v>214382.5</v>
      </c>
      <c r="M133" s="15" t="s">
        <v>8</v>
      </c>
    </row>
    <row r="134" spans="1:13" ht="19.5" customHeight="1">
      <c r="A134" s="14" t="s">
        <v>254</v>
      </c>
      <c r="B134" s="25">
        <v>233365.5974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f t="shared" si="1"/>
        <v>0</v>
      </c>
      <c r="L134" s="25">
        <v>233365.5974</v>
      </c>
      <c r="M134" s="15" t="s">
        <v>255</v>
      </c>
    </row>
    <row r="135" spans="1:13" ht="19.5" customHeight="1">
      <c r="A135" s="14" t="s">
        <v>5</v>
      </c>
      <c r="B135" s="25">
        <v>4569.9507000000003</v>
      </c>
      <c r="C135" s="25">
        <v>0</v>
      </c>
      <c r="D135" s="25">
        <v>8056</v>
      </c>
      <c r="E135" s="25">
        <v>0</v>
      </c>
      <c r="F135" s="25">
        <v>0</v>
      </c>
      <c r="G135" s="25">
        <v>64353.114999999998</v>
      </c>
      <c r="H135" s="25">
        <v>11446</v>
      </c>
      <c r="I135" s="25">
        <v>147983.02525000001</v>
      </c>
      <c r="J135" s="25">
        <v>877.12</v>
      </c>
      <c r="K135" s="25">
        <f t="shared" si="1"/>
        <v>0</v>
      </c>
      <c r="L135" s="25">
        <v>237285.21094999998</v>
      </c>
      <c r="M135" s="15" t="s">
        <v>4</v>
      </c>
    </row>
    <row r="136" spans="1:13" ht="16.5" customHeight="1">
      <c r="A136" s="17" t="s">
        <v>256</v>
      </c>
      <c r="B136" s="18">
        <v>980132.95837000001</v>
      </c>
      <c r="C136" s="18">
        <v>0</v>
      </c>
      <c r="D136" s="18">
        <v>2469062.4603200001</v>
      </c>
      <c r="E136" s="18">
        <v>0</v>
      </c>
      <c r="F136" s="18">
        <v>874.62</v>
      </c>
      <c r="G136" s="18">
        <v>75347.088400000008</v>
      </c>
      <c r="H136" s="18">
        <v>112933.18550000001</v>
      </c>
      <c r="I136" s="18">
        <v>206979.10625000001</v>
      </c>
      <c r="J136" s="18">
        <v>33675.370000000003</v>
      </c>
      <c r="K136" s="18">
        <f t="shared" si="1"/>
        <v>0</v>
      </c>
      <c r="L136" s="18">
        <v>3879004.7888400001</v>
      </c>
      <c r="M136" s="22" t="s">
        <v>3</v>
      </c>
    </row>
    <row r="137" spans="1:13">
      <c r="A137" s="14" t="s">
        <v>2</v>
      </c>
      <c r="B137" s="25">
        <v>0</v>
      </c>
      <c r="C137" s="25">
        <v>0</v>
      </c>
      <c r="D137" s="25">
        <v>0</v>
      </c>
      <c r="E137" s="25">
        <v>1202826644.4322529</v>
      </c>
      <c r="F137" s="25">
        <v>0</v>
      </c>
      <c r="G137" s="25">
        <v>453544.41516999999</v>
      </c>
      <c r="H137" s="25">
        <v>12486.097119999999</v>
      </c>
      <c r="I137" s="25">
        <v>17419.516090000001</v>
      </c>
      <c r="J137" s="25">
        <v>1749.7662600000001</v>
      </c>
      <c r="K137" s="25">
        <f t="shared" ref="K137:K138" si="2">IF(L137&lt;&gt;"",0,"")</f>
        <v>0</v>
      </c>
      <c r="L137" s="25">
        <v>1203311844.2268929</v>
      </c>
      <c r="M137" s="15" t="s">
        <v>1</v>
      </c>
    </row>
    <row r="138" spans="1:13" ht="30.75" customHeight="1" thickBot="1">
      <c r="A138" s="2" t="s">
        <v>223</v>
      </c>
      <c r="B138" s="16">
        <v>541835531.44708991</v>
      </c>
      <c r="C138" s="16">
        <v>1996315.68664</v>
      </c>
      <c r="D138" s="16">
        <v>97200966.78087002</v>
      </c>
      <c r="E138" s="16">
        <v>1223930668.7974629</v>
      </c>
      <c r="F138" s="16">
        <v>56284404.595800005</v>
      </c>
      <c r="G138" s="16">
        <v>313525695.10509998</v>
      </c>
      <c r="H138" s="16">
        <v>432787313.64988601</v>
      </c>
      <c r="I138" s="16">
        <v>306992838.80000007</v>
      </c>
      <c r="J138" s="16">
        <v>33214900.708449997</v>
      </c>
      <c r="K138" s="16">
        <f t="shared" si="2"/>
        <v>0</v>
      </c>
      <c r="L138" s="16">
        <v>3007768635.5712996</v>
      </c>
      <c r="M138" s="20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rightToLeft="1" tabSelected="1" workbookViewId="0">
      <selection activeCell="D19" sqref="D19"/>
    </sheetView>
  </sheetViews>
  <sheetFormatPr defaultColWidth="9.125" defaultRowHeight="14.25"/>
  <cols>
    <col min="1" max="1" width="17" style="1" customWidth="1"/>
    <col min="2" max="2" width="9.125" style="1" bestFit="1" customWidth="1"/>
    <col min="3" max="3" width="6.75" style="1" bestFit="1" customWidth="1"/>
    <col min="4" max="4" width="9.125" style="1" bestFit="1" customWidth="1"/>
    <col min="5" max="7" width="8.375" style="1" bestFit="1" customWidth="1"/>
    <col min="8" max="8" width="9.125" style="1" bestFit="1" customWidth="1"/>
    <col min="9" max="9" width="7.625" style="1" bestFit="1" customWidth="1"/>
    <col min="10" max="10" width="8.375" style="1" bestFit="1" customWidth="1"/>
    <col min="11" max="11" width="6.125" style="1" bestFit="1" customWidth="1"/>
    <col min="12" max="12" width="9.875" style="1" bestFit="1" customWidth="1"/>
    <col min="13" max="13" width="18.25" style="1" customWidth="1"/>
    <col min="14" max="16384" width="9.125" style="1"/>
  </cols>
  <sheetData>
    <row r="1" spans="1:13" s="9" customFormat="1" ht="15.75">
      <c r="A1" s="34" t="s">
        <v>326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9" customFormat="1" ht="15.75">
      <c r="A2" s="34" t="s">
        <v>220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9" customFormat="1">
      <c r="A3" s="35" t="s">
        <v>327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9" customFormat="1">
      <c r="A4" s="35" t="s">
        <v>219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9" customFormat="1" ht="15" thickBot="1">
      <c r="A5" s="12" t="s">
        <v>222</v>
      </c>
      <c r="B5" s="10"/>
      <c r="F5" s="10"/>
      <c r="G5" s="10"/>
      <c r="H5" s="10"/>
      <c r="I5" s="10"/>
      <c r="J5" s="10"/>
      <c r="K5" s="10"/>
      <c r="L5" s="10"/>
      <c r="M5" s="11" t="s">
        <v>221</v>
      </c>
    </row>
    <row r="6" spans="1:13" s="3" customFormat="1" ht="133.5">
      <c r="A6" s="8" t="s">
        <v>216</v>
      </c>
      <c r="B6" s="5" t="s">
        <v>311</v>
      </c>
      <c r="C6" s="5" t="s">
        <v>312</v>
      </c>
      <c r="D6" s="5" t="s">
        <v>313</v>
      </c>
      <c r="E6" s="29" t="s">
        <v>314</v>
      </c>
      <c r="F6" s="29" t="s">
        <v>315</v>
      </c>
      <c r="G6" s="29" t="s">
        <v>316</v>
      </c>
      <c r="H6" s="29" t="s">
        <v>317</v>
      </c>
      <c r="I6" s="29" t="s">
        <v>318</v>
      </c>
      <c r="J6" s="29" t="s">
        <v>319</v>
      </c>
      <c r="K6" s="29" t="s">
        <v>320</v>
      </c>
      <c r="L6" s="30" t="s">
        <v>214</v>
      </c>
      <c r="M6" s="7" t="s">
        <v>215</v>
      </c>
    </row>
    <row r="7" spans="1:13" customFormat="1" ht="24" customHeight="1">
      <c r="A7" s="19" t="s">
        <v>204</v>
      </c>
      <c r="B7" s="31" t="s">
        <v>271</v>
      </c>
      <c r="C7" s="31" t="s">
        <v>271</v>
      </c>
      <c r="D7" s="31" t="s">
        <v>271</v>
      </c>
      <c r="E7" s="31" t="s">
        <v>271</v>
      </c>
      <c r="F7" s="31" t="s">
        <v>271</v>
      </c>
      <c r="G7" s="31" t="s">
        <v>271</v>
      </c>
      <c r="H7" s="31" t="s">
        <v>271</v>
      </c>
      <c r="I7" s="31" t="s">
        <v>271</v>
      </c>
      <c r="J7" s="31" t="s">
        <v>271</v>
      </c>
      <c r="K7" s="31" t="str">
        <f t="shared" ref="K7:K70" si="0">IF(L7&lt;&gt;"",0,"")</f>
        <v/>
      </c>
      <c r="L7" s="31" t="s">
        <v>271</v>
      </c>
      <c r="M7" s="13" t="s">
        <v>225</v>
      </c>
    </row>
    <row r="8" spans="1:13" customFormat="1" ht="14.25" customHeight="1">
      <c r="A8" s="14" t="s">
        <v>203</v>
      </c>
      <c r="B8" s="31">
        <v>11414593.108074963</v>
      </c>
      <c r="C8" s="31">
        <v>1451.4318900000001</v>
      </c>
      <c r="D8" s="31">
        <v>52787779.532030001</v>
      </c>
      <c r="E8" s="31">
        <v>0</v>
      </c>
      <c r="F8" s="31">
        <v>6717689.8884799993</v>
      </c>
      <c r="G8" s="31">
        <v>1155860.4839299999</v>
      </c>
      <c r="H8" s="31">
        <v>44849176.137359999</v>
      </c>
      <c r="I8" s="31">
        <v>182956.76760000002</v>
      </c>
      <c r="J8" s="31">
        <v>4025691.1056299997</v>
      </c>
      <c r="K8" s="31">
        <f t="shared" si="0"/>
        <v>0</v>
      </c>
      <c r="L8" s="31">
        <v>121135198.45499496</v>
      </c>
      <c r="M8" s="15" t="s">
        <v>202</v>
      </c>
    </row>
    <row r="9" spans="1:13" customFormat="1" ht="14.25" customHeight="1">
      <c r="A9" s="14" t="s">
        <v>201</v>
      </c>
      <c r="B9" s="31">
        <v>767519.53481056087</v>
      </c>
      <c r="C9" s="31">
        <v>0</v>
      </c>
      <c r="D9" s="31">
        <v>1238190.9839999999</v>
      </c>
      <c r="E9" s="31">
        <v>0</v>
      </c>
      <c r="F9" s="31">
        <v>193213.2</v>
      </c>
      <c r="G9" s="31">
        <v>6574.0847100000001</v>
      </c>
      <c r="H9" s="31">
        <v>1477640.4565099999</v>
      </c>
      <c r="I9" s="31">
        <v>3299.5039500000003</v>
      </c>
      <c r="J9" s="31">
        <v>127357.86966000001</v>
      </c>
      <c r="K9" s="31">
        <f t="shared" si="0"/>
        <v>0</v>
      </c>
      <c r="L9" s="31">
        <v>3813795.6336405603</v>
      </c>
      <c r="M9" s="15" t="s">
        <v>200</v>
      </c>
    </row>
    <row r="10" spans="1:13" customFormat="1" ht="14.25" customHeight="1">
      <c r="A10" s="14" t="s">
        <v>213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4373.1000000000004</v>
      </c>
      <c r="J10" s="31">
        <v>0</v>
      </c>
      <c r="K10" s="31">
        <f t="shared" si="0"/>
        <v>0</v>
      </c>
      <c r="L10" s="31">
        <v>4373.1000000000004</v>
      </c>
      <c r="M10" s="15" t="s">
        <v>212</v>
      </c>
    </row>
    <row r="11" spans="1:13" customFormat="1" ht="14.25" customHeight="1">
      <c r="A11" s="14" t="s">
        <v>199</v>
      </c>
      <c r="B11" s="31">
        <v>9264064.2065100819</v>
      </c>
      <c r="C11" s="31">
        <v>0</v>
      </c>
      <c r="D11" s="31">
        <v>1656697.351</v>
      </c>
      <c r="E11" s="31">
        <v>0</v>
      </c>
      <c r="F11" s="31">
        <v>96944</v>
      </c>
      <c r="G11" s="31">
        <v>284529.26543000003</v>
      </c>
      <c r="H11" s="31">
        <v>302525.31492000003</v>
      </c>
      <c r="I11" s="31">
        <v>3323.556</v>
      </c>
      <c r="J11" s="31">
        <v>2552356.0826599998</v>
      </c>
      <c r="K11" s="31">
        <f t="shared" si="0"/>
        <v>0</v>
      </c>
      <c r="L11" s="31">
        <v>14160439.776520083</v>
      </c>
      <c r="M11" s="15" t="s">
        <v>198</v>
      </c>
    </row>
    <row r="12" spans="1:13" customFormat="1" ht="14.25" customHeight="1">
      <c r="A12" s="14" t="s">
        <v>197</v>
      </c>
      <c r="B12" s="31">
        <v>74051156.470765471</v>
      </c>
      <c r="C12" s="31">
        <v>0</v>
      </c>
      <c r="D12" s="31">
        <v>31626711.84736</v>
      </c>
      <c r="E12" s="31">
        <v>0</v>
      </c>
      <c r="F12" s="31">
        <v>274704</v>
      </c>
      <c r="G12" s="31">
        <v>263298.80499999999</v>
      </c>
      <c r="H12" s="31">
        <v>2964603.1463100002</v>
      </c>
      <c r="I12" s="31">
        <v>191661.60293999995</v>
      </c>
      <c r="J12" s="31">
        <v>392891.08861999994</v>
      </c>
      <c r="K12" s="31">
        <f t="shared" si="0"/>
        <v>0</v>
      </c>
      <c r="L12" s="31">
        <v>109765026.96099547</v>
      </c>
      <c r="M12" s="15" t="s">
        <v>196</v>
      </c>
    </row>
    <row r="13" spans="1:13" customFormat="1" ht="14.25" customHeight="1">
      <c r="A13" s="14" t="s">
        <v>195</v>
      </c>
      <c r="B13" s="31">
        <v>0</v>
      </c>
      <c r="C13" s="31">
        <v>0</v>
      </c>
      <c r="D13" s="31">
        <v>0</v>
      </c>
      <c r="E13" s="31">
        <v>0</v>
      </c>
      <c r="F13" s="31">
        <v>758440</v>
      </c>
      <c r="G13" s="31">
        <v>1045.1709000000001</v>
      </c>
      <c r="H13" s="31">
        <v>61060</v>
      </c>
      <c r="I13" s="31">
        <v>1093.2750000000001</v>
      </c>
      <c r="J13" s="31">
        <v>0</v>
      </c>
      <c r="K13" s="31">
        <f t="shared" si="0"/>
        <v>0</v>
      </c>
      <c r="L13" s="31">
        <v>821638.44589999993</v>
      </c>
      <c r="M13" s="15" t="s">
        <v>194</v>
      </c>
    </row>
    <row r="14" spans="1:13" customFormat="1" ht="14.25" customHeight="1">
      <c r="A14" s="14" t="s">
        <v>193</v>
      </c>
      <c r="B14" s="31">
        <v>14695433.7225729</v>
      </c>
      <c r="C14" s="31">
        <v>1076.6572200000001</v>
      </c>
      <c r="D14" s="31">
        <v>3318774.6458999999</v>
      </c>
      <c r="E14" s="31">
        <v>0</v>
      </c>
      <c r="F14" s="31">
        <v>394417.68536</v>
      </c>
      <c r="G14" s="31">
        <v>21763993.196809992</v>
      </c>
      <c r="H14" s="31">
        <v>6496663.3026700029</v>
      </c>
      <c r="I14" s="31">
        <v>241079.96947999997</v>
      </c>
      <c r="J14" s="31">
        <v>7084068.8174900021</v>
      </c>
      <c r="K14" s="31">
        <f t="shared" si="0"/>
        <v>0</v>
      </c>
      <c r="L14" s="31">
        <v>53995507.997502916</v>
      </c>
      <c r="M14" s="15" t="s">
        <v>192</v>
      </c>
    </row>
    <row r="15" spans="1:13" customFormat="1" ht="14.25" customHeight="1">
      <c r="A15" s="14" t="s">
        <v>191</v>
      </c>
      <c r="B15" s="31">
        <v>35070957.688060775</v>
      </c>
      <c r="C15" s="31">
        <v>1679.2703999999999</v>
      </c>
      <c r="D15" s="31">
        <v>5196846.6678100005</v>
      </c>
      <c r="E15" s="31">
        <v>2252.5838100000001</v>
      </c>
      <c r="F15" s="31">
        <v>2760115.4496500003</v>
      </c>
      <c r="G15" s="31">
        <v>7317068.1066099992</v>
      </c>
      <c r="H15" s="31">
        <v>2981869.8363899994</v>
      </c>
      <c r="I15" s="31">
        <v>162661.70149000001</v>
      </c>
      <c r="J15" s="31">
        <v>9258161.52544</v>
      </c>
      <c r="K15" s="31">
        <f t="shared" si="0"/>
        <v>0</v>
      </c>
      <c r="L15" s="31">
        <v>62751612.829660773</v>
      </c>
      <c r="M15" s="15" t="s">
        <v>190</v>
      </c>
    </row>
    <row r="16" spans="1:13" customFormat="1" ht="14.25" customHeight="1">
      <c r="A16" s="14" t="s">
        <v>189</v>
      </c>
      <c r="B16" s="31">
        <v>5932024.2529151142</v>
      </c>
      <c r="C16" s="31">
        <v>39.357900000000001</v>
      </c>
      <c r="D16" s="31">
        <v>2887134.89451</v>
      </c>
      <c r="E16" s="31">
        <v>0</v>
      </c>
      <c r="F16" s="31">
        <v>3850488.0562</v>
      </c>
      <c r="G16" s="31">
        <v>174437.26957</v>
      </c>
      <c r="H16" s="31">
        <v>12875062.748330001</v>
      </c>
      <c r="I16" s="31">
        <v>11622.38787</v>
      </c>
      <c r="J16" s="31">
        <v>4831871.8450599993</v>
      </c>
      <c r="K16" s="31">
        <f t="shared" si="0"/>
        <v>0</v>
      </c>
      <c r="L16" s="31">
        <v>30562680.812355116</v>
      </c>
      <c r="M16" s="15" t="s">
        <v>188</v>
      </c>
    </row>
    <row r="17" spans="1:13" customFormat="1" ht="14.25" customHeight="1">
      <c r="A17" s="14" t="s">
        <v>187</v>
      </c>
      <c r="B17" s="31">
        <v>21208545.026690006</v>
      </c>
      <c r="C17" s="31">
        <v>27520.024859999998</v>
      </c>
      <c r="D17" s="31">
        <v>1557833.05262</v>
      </c>
      <c r="E17" s="31">
        <v>89860.705099999992</v>
      </c>
      <c r="F17" s="31">
        <v>402215</v>
      </c>
      <c r="G17" s="31">
        <v>21514944.654569998</v>
      </c>
      <c r="H17" s="31">
        <v>83243759.022919968</v>
      </c>
      <c r="I17" s="31">
        <v>246058.90805999999</v>
      </c>
      <c r="J17" s="31">
        <v>7518335.2994000008</v>
      </c>
      <c r="K17" s="31">
        <f t="shared" si="0"/>
        <v>0</v>
      </c>
      <c r="L17" s="31">
        <v>135809071.69421998</v>
      </c>
      <c r="M17" s="15" t="s">
        <v>186</v>
      </c>
    </row>
    <row r="18" spans="1:13" customFormat="1" ht="14.25" customHeight="1">
      <c r="A18" s="14" t="s">
        <v>185</v>
      </c>
      <c r="B18" s="31">
        <v>3613986.8526762812</v>
      </c>
      <c r="C18" s="31">
        <v>7171.884</v>
      </c>
      <c r="D18" s="31">
        <v>354189.1875</v>
      </c>
      <c r="E18" s="31">
        <v>0</v>
      </c>
      <c r="F18" s="31">
        <v>0</v>
      </c>
      <c r="G18" s="31">
        <v>1751990.8397899999</v>
      </c>
      <c r="H18" s="31">
        <v>742680.87734999985</v>
      </c>
      <c r="I18" s="31">
        <v>44261.457029999998</v>
      </c>
      <c r="J18" s="31">
        <v>4569395.1257100021</v>
      </c>
      <c r="K18" s="31">
        <f t="shared" si="0"/>
        <v>0</v>
      </c>
      <c r="L18" s="31">
        <v>11083676.224056285</v>
      </c>
      <c r="M18" s="15" t="s">
        <v>184</v>
      </c>
    </row>
    <row r="19" spans="1:13" customFormat="1" ht="14.25" customHeight="1">
      <c r="A19" s="14" t="s">
        <v>183</v>
      </c>
      <c r="B19" s="31">
        <v>3325240.9270500001</v>
      </c>
      <c r="C19" s="31">
        <v>0</v>
      </c>
      <c r="D19" s="31">
        <v>1069800</v>
      </c>
      <c r="E19" s="31">
        <v>44364.246749999991</v>
      </c>
      <c r="F19" s="31">
        <v>330560</v>
      </c>
      <c r="G19" s="31">
        <v>8754.9461999999985</v>
      </c>
      <c r="H19" s="31">
        <v>97429.756949999981</v>
      </c>
      <c r="I19" s="31">
        <v>33489.199800000002</v>
      </c>
      <c r="J19" s="31">
        <v>467961.68968999997</v>
      </c>
      <c r="K19" s="31">
        <f t="shared" si="0"/>
        <v>0</v>
      </c>
      <c r="L19" s="31">
        <v>5377600.7664399995</v>
      </c>
      <c r="M19" s="15" t="s">
        <v>182</v>
      </c>
    </row>
    <row r="20" spans="1:13" customFormat="1" ht="14.25" customHeight="1">
      <c r="A20" s="14" t="s">
        <v>181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456340.65</v>
      </c>
      <c r="H20" s="31">
        <v>41461.574700000005</v>
      </c>
      <c r="I20" s="31">
        <v>0</v>
      </c>
      <c r="J20" s="31">
        <v>0</v>
      </c>
      <c r="K20" s="31">
        <f t="shared" si="0"/>
        <v>0</v>
      </c>
      <c r="L20" s="31">
        <v>497802.22469999996</v>
      </c>
      <c r="M20" s="15" t="s">
        <v>180</v>
      </c>
    </row>
    <row r="21" spans="1:13" customFormat="1" ht="14.25" customHeight="1">
      <c r="A21" s="14" t="s">
        <v>179</v>
      </c>
      <c r="B21" s="31">
        <v>1139821.337820628</v>
      </c>
      <c r="C21" s="31">
        <v>0</v>
      </c>
      <c r="D21" s="31">
        <v>69475.16</v>
      </c>
      <c r="E21" s="31">
        <v>0</v>
      </c>
      <c r="F21" s="31">
        <v>190991.17475999999</v>
      </c>
      <c r="G21" s="31">
        <v>20753.82041</v>
      </c>
      <c r="H21" s="31">
        <v>82837.870900000009</v>
      </c>
      <c r="I21" s="31">
        <v>6203.2423499999995</v>
      </c>
      <c r="J21" s="31">
        <v>1041974.1864199999</v>
      </c>
      <c r="K21" s="31">
        <f t="shared" si="0"/>
        <v>0</v>
      </c>
      <c r="L21" s="31">
        <v>2552056.792660628</v>
      </c>
      <c r="M21" s="15" t="s">
        <v>178</v>
      </c>
    </row>
    <row r="22" spans="1:13" customFormat="1" ht="14.25" customHeight="1">
      <c r="A22" s="14" t="s">
        <v>177</v>
      </c>
      <c r="B22" s="31">
        <v>2134984.6496191737</v>
      </c>
      <c r="C22" s="31">
        <v>743.42700000000002</v>
      </c>
      <c r="D22" s="31">
        <v>26596854.598409999</v>
      </c>
      <c r="E22" s="31">
        <v>0</v>
      </c>
      <c r="F22" s="31">
        <v>780476.24116999994</v>
      </c>
      <c r="G22" s="31">
        <v>17373.891219999998</v>
      </c>
      <c r="H22" s="31">
        <v>29841909.024209995</v>
      </c>
      <c r="I22" s="31">
        <v>42364.843560000001</v>
      </c>
      <c r="J22" s="31">
        <v>1023625.5726900001</v>
      </c>
      <c r="K22" s="31">
        <f t="shared" si="0"/>
        <v>0</v>
      </c>
      <c r="L22" s="31">
        <v>60438332.247879162</v>
      </c>
      <c r="M22" s="15" t="s">
        <v>176</v>
      </c>
    </row>
    <row r="23" spans="1:13" customFormat="1" ht="14.25" customHeight="1">
      <c r="A23" s="14" t="s">
        <v>175</v>
      </c>
      <c r="B23" s="31">
        <v>47650303.119357511</v>
      </c>
      <c r="C23" s="31">
        <v>7090.9816500000006</v>
      </c>
      <c r="D23" s="31">
        <v>27530795.683399998</v>
      </c>
      <c r="E23" s="31">
        <v>0</v>
      </c>
      <c r="F23" s="31">
        <v>15547360.5875</v>
      </c>
      <c r="G23" s="31">
        <v>521664.90376000002</v>
      </c>
      <c r="H23" s="31">
        <v>59057158.612909988</v>
      </c>
      <c r="I23" s="31">
        <v>109435.07826000001</v>
      </c>
      <c r="J23" s="31">
        <v>16111953.926880004</v>
      </c>
      <c r="K23" s="31">
        <f t="shared" si="0"/>
        <v>0</v>
      </c>
      <c r="L23" s="31">
        <v>166535762.89371753</v>
      </c>
      <c r="M23" s="15" t="s">
        <v>174</v>
      </c>
    </row>
    <row r="24" spans="1:13" customFormat="1" ht="14.25" customHeight="1">
      <c r="A24" s="14" t="s">
        <v>173</v>
      </c>
      <c r="B24" s="31">
        <v>6469974.5803290913</v>
      </c>
      <c r="C24" s="31">
        <v>0</v>
      </c>
      <c r="D24" s="31">
        <v>7330320</v>
      </c>
      <c r="E24" s="31">
        <v>4345458.4483000003</v>
      </c>
      <c r="F24" s="31">
        <v>109062</v>
      </c>
      <c r="G24" s="31">
        <v>1305682.3150299999</v>
      </c>
      <c r="H24" s="31">
        <v>190775.10001999998</v>
      </c>
      <c r="I24" s="31">
        <v>98091.300140000007</v>
      </c>
      <c r="J24" s="31">
        <v>1923297.9721399997</v>
      </c>
      <c r="K24" s="31">
        <f t="shared" si="0"/>
        <v>0</v>
      </c>
      <c r="L24" s="31">
        <v>21772661.715959087</v>
      </c>
      <c r="M24" s="15" t="s">
        <v>172</v>
      </c>
    </row>
    <row r="25" spans="1:13" customFormat="1" ht="14.25" customHeight="1">
      <c r="A25" s="14" t="s">
        <v>171</v>
      </c>
      <c r="B25" s="31">
        <v>0</v>
      </c>
      <c r="C25" s="31">
        <v>0</v>
      </c>
      <c r="D25" s="31">
        <v>0</v>
      </c>
      <c r="E25" s="31">
        <v>0</v>
      </c>
      <c r="F25" s="31">
        <v>118093.2</v>
      </c>
      <c r="G25" s="31">
        <v>304526.14500000002</v>
      </c>
      <c r="H25" s="31">
        <v>0</v>
      </c>
      <c r="I25" s="31">
        <v>0</v>
      </c>
      <c r="J25" s="31">
        <v>8416</v>
      </c>
      <c r="K25" s="31">
        <f t="shared" si="0"/>
        <v>0</v>
      </c>
      <c r="L25" s="31">
        <v>431035.34499999997</v>
      </c>
      <c r="M25" s="15" t="s">
        <v>170</v>
      </c>
    </row>
    <row r="26" spans="1:13" customFormat="1" ht="14.25" customHeight="1">
      <c r="A26" s="14" t="s">
        <v>169</v>
      </c>
      <c r="B26" s="31">
        <v>5032571.2305300003</v>
      </c>
      <c r="C26" s="31">
        <v>1.31193</v>
      </c>
      <c r="D26" s="31">
        <v>756000</v>
      </c>
      <c r="E26" s="31">
        <v>0</v>
      </c>
      <c r="F26" s="31">
        <v>0</v>
      </c>
      <c r="G26" s="31">
        <v>189342</v>
      </c>
      <c r="H26" s="31">
        <v>31953.026429999998</v>
      </c>
      <c r="I26" s="31">
        <v>5844.2108399999997</v>
      </c>
      <c r="J26" s="31">
        <v>394983.14770999999</v>
      </c>
      <c r="K26" s="31">
        <f t="shared" si="0"/>
        <v>0</v>
      </c>
      <c r="L26" s="31">
        <v>6410694.9274400016</v>
      </c>
      <c r="M26" s="15" t="s">
        <v>168</v>
      </c>
    </row>
    <row r="27" spans="1:13" customFormat="1" ht="14.25" customHeight="1">
      <c r="A27" s="14" t="s">
        <v>167</v>
      </c>
      <c r="B27" s="31">
        <v>3933382.05828</v>
      </c>
      <c r="C27" s="31">
        <v>0</v>
      </c>
      <c r="D27" s="31">
        <v>5992752.9368999992</v>
      </c>
      <c r="E27" s="31">
        <v>0</v>
      </c>
      <c r="F27" s="31">
        <v>468178</v>
      </c>
      <c r="G27" s="31">
        <v>3305084.6866700002</v>
      </c>
      <c r="H27" s="31">
        <v>189378.39377000002</v>
      </c>
      <c r="I27" s="31">
        <v>75138.604200000002</v>
      </c>
      <c r="J27" s="31">
        <v>12644069.659869999</v>
      </c>
      <c r="K27" s="31">
        <f t="shared" si="0"/>
        <v>0</v>
      </c>
      <c r="L27" s="31">
        <v>26607984.339690004</v>
      </c>
      <c r="M27" s="15" t="s">
        <v>166</v>
      </c>
    </row>
    <row r="28" spans="1:13" customFormat="1" ht="19.5" customHeight="1" thickBot="1">
      <c r="A28" s="2" t="s">
        <v>256</v>
      </c>
      <c r="B28" s="33">
        <v>245704558.7660625</v>
      </c>
      <c r="C28" s="33">
        <v>46774.346849999994</v>
      </c>
      <c r="D28" s="33">
        <v>169970156.54143998</v>
      </c>
      <c r="E28" s="33">
        <v>4481935.9839599999</v>
      </c>
      <c r="F28" s="33">
        <v>32992948.483119998</v>
      </c>
      <c r="G28" s="33">
        <v>60363265.235610001</v>
      </c>
      <c r="H28" s="33">
        <v>245527944.20264995</v>
      </c>
      <c r="I28" s="33">
        <v>1462958.70857</v>
      </c>
      <c r="J28" s="33">
        <v>73976410.915070012</v>
      </c>
      <c r="K28" s="33">
        <f t="shared" si="0"/>
        <v>0</v>
      </c>
      <c r="L28" s="33">
        <v>834526953.18333256</v>
      </c>
      <c r="M28" s="26" t="s">
        <v>3</v>
      </c>
    </row>
    <row r="29" spans="1:13" customFormat="1" ht="29.25" customHeight="1">
      <c r="A29" s="19" t="s">
        <v>165</v>
      </c>
      <c r="B29" s="31" t="s">
        <v>271</v>
      </c>
      <c r="C29" s="31" t="s">
        <v>271</v>
      </c>
      <c r="D29" s="31" t="s">
        <v>271</v>
      </c>
      <c r="E29" s="31" t="s">
        <v>271</v>
      </c>
      <c r="F29" s="31" t="s">
        <v>271</v>
      </c>
      <c r="G29" s="31" t="s">
        <v>271</v>
      </c>
      <c r="H29" s="31" t="s">
        <v>271</v>
      </c>
      <c r="I29" s="31" t="s">
        <v>271</v>
      </c>
      <c r="J29" s="31" t="s">
        <v>271</v>
      </c>
      <c r="K29" s="31" t="str">
        <f t="shared" si="0"/>
        <v/>
      </c>
      <c r="L29" s="31" t="s">
        <v>271</v>
      </c>
      <c r="M29" s="13" t="s">
        <v>226</v>
      </c>
    </row>
    <row r="30" spans="1:13" customFormat="1" ht="31.5" customHeight="1">
      <c r="A30" s="14" t="s">
        <v>163</v>
      </c>
      <c r="B30" s="31">
        <v>53371.8431476033</v>
      </c>
      <c r="C30" s="31">
        <v>0</v>
      </c>
      <c r="D30" s="31">
        <v>0</v>
      </c>
      <c r="E30" s="31">
        <v>0</v>
      </c>
      <c r="F30" s="31">
        <v>0</v>
      </c>
      <c r="G30" s="31">
        <v>288.62459999999999</v>
      </c>
      <c r="H30" s="31">
        <v>0</v>
      </c>
      <c r="I30" s="31">
        <v>0</v>
      </c>
      <c r="J30" s="31">
        <v>96</v>
      </c>
      <c r="K30" s="31">
        <f t="shared" si="0"/>
        <v>0</v>
      </c>
      <c r="L30" s="31">
        <v>53756.467747603303</v>
      </c>
      <c r="M30" s="15" t="s">
        <v>162</v>
      </c>
    </row>
    <row r="31" spans="1:13" customFormat="1" ht="31.5" customHeight="1">
      <c r="A31" s="14" t="s">
        <v>161</v>
      </c>
      <c r="B31" s="31">
        <v>31738.997769999998</v>
      </c>
      <c r="C31" s="31">
        <v>0</v>
      </c>
      <c r="D31" s="31">
        <v>96</v>
      </c>
      <c r="E31" s="31">
        <v>0</v>
      </c>
      <c r="F31" s="31">
        <v>5819.8810700000004</v>
      </c>
      <c r="G31" s="31">
        <v>2425.4954400000001</v>
      </c>
      <c r="H31" s="31">
        <v>2807.5302000000001</v>
      </c>
      <c r="I31" s="31">
        <v>1080.59301</v>
      </c>
      <c r="J31" s="31">
        <v>27003.90364</v>
      </c>
      <c r="K31" s="31">
        <f t="shared" si="0"/>
        <v>0</v>
      </c>
      <c r="L31" s="31">
        <v>70972.401129999998</v>
      </c>
      <c r="M31" s="15" t="s">
        <v>160</v>
      </c>
    </row>
    <row r="32" spans="1:13" customFormat="1" ht="31.5" customHeight="1">
      <c r="A32" s="14" t="s">
        <v>158</v>
      </c>
      <c r="B32" s="31">
        <v>0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10355.500800000002</v>
      </c>
      <c r="I32" s="31">
        <v>0</v>
      </c>
      <c r="J32" s="31">
        <v>0</v>
      </c>
      <c r="K32" s="31">
        <f t="shared" si="0"/>
        <v>0</v>
      </c>
      <c r="L32" s="31">
        <v>10355.500800000002</v>
      </c>
      <c r="M32" s="15" t="s">
        <v>157</v>
      </c>
    </row>
    <row r="33" spans="1:13" customFormat="1" ht="31.5" customHeight="1">
      <c r="A33" s="14" t="s">
        <v>156</v>
      </c>
      <c r="B33" s="31">
        <v>10300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2000</v>
      </c>
      <c r="J33" s="31">
        <v>0</v>
      </c>
      <c r="K33" s="31">
        <f t="shared" si="0"/>
        <v>0</v>
      </c>
      <c r="L33" s="31">
        <v>12300</v>
      </c>
      <c r="M33" s="15" t="s">
        <v>155</v>
      </c>
    </row>
    <row r="34" spans="1:13" customFormat="1" ht="31.5" customHeight="1">
      <c r="A34" s="14" t="s">
        <v>259</v>
      </c>
      <c r="B34" s="31">
        <v>54</v>
      </c>
      <c r="C34" s="31">
        <v>0</v>
      </c>
      <c r="D34" s="31">
        <v>0</v>
      </c>
      <c r="E34" s="31">
        <v>0</v>
      </c>
      <c r="F34" s="31">
        <v>0</v>
      </c>
      <c r="G34" s="31">
        <v>179.73441</v>
      </c>
      <c r="H34" s="31">
        <v>69.9696</v>
      </c>
      <c r="I34" s="31">
        <v>0</v>
      </c>
      <c r="J34" s="31">
        <v>10444</v>
      </c>
      <c r="K34" s="31">
        <f t="shared" si="0"/>
        <v>0</v>
      </c>
      <c r="L34" s="31">
        <v>10747.704009999999</v>
      </c>
      <c r="M34" s="15" t="s">
        <v>260</v>
      </c>
    </row>
    <row r="35" spans="1:13" customFormat="1" ht="31.5" customHeight="1">
      <c r="A35" s="14" t="s">
        <v>154</v>
      </c>
      <c r="B35" s="31">
        <v>51140.38725</v>
      </c>
      <c r="C35" s="31">
        <v>0</v>
      </c>
      <c r="D35" s="31">
        <v>1368</v>
      </c>
      <c r="E35" s="31">
        <v>0</v>
      </c>
      <c r="F35" s="31">
        <v>22587.449840000001</v>
      </c>
      <c r="G35" s="31">
        <v>78.715800000000002</v>
      </c>
      <c r="H35" s="31">
        <v>952.89849000000004</v>
      </c>
      <c r="I35" s="31">
        <v>546.63750000000005</v>
      </c>
      <c r="J35" s="31">
        <v>6540.3427000000001</v>
      </c>
      <c r="K35" s="31">
        <f t="shared" si="0"/>
        <v>0</v>
      </c>
      <c r="L35" s="31">
        <v>83214.431580000004</v>
      </c>
      <c r="M35" s="15" t="s">
        <v>153</v>
      </c>
    </row>
    <row r="36" spans="1:13" customFormat="1" ht="31.5" customHeight="1">
      <c r="A36" s="14" t="s">
        <v>152</v>
      </c>
      <c r="B36" s="31">
        <v>1156788.8971300002</v>
      </c>
      <c r="C36" s="31">
        <v>0</v>
      </c>
      <c r="D36" s="31">
        <v>719885.15850000002</v>
      </c>
      <c r="E36" s="31">
        <v>0</v>
      </c>
      <c r="F36" s="31">
        <v>123998.0604</v>
      </c>
      <c r="G36" s="31">
        <v>65838.520199999999</v>
      </c>
      <c r="H36" s="31">
        <v>35968.794470000001</v>
      </c>
      <c r="I36" s="31">
        <v>32300.65682</v>
      </c>
      <c r="J36" s="31">
        <v>235.79558</v>
      </c>
      <c r="K36" s="31">
        <f t="shared" si="0"/>
        <v>0</v>
      </c>
      <c r="L36" s="31">
        <v>2135015.8831000002</v>
      </c>
      <c r="M36" s="15" t="s">
        <v>151</v>
      </c>
    </row>
    <row r="37" spans="1:13" customFormat="1" ht="31.5" customHeight="1">
      <c r="A37" s="14" t="s">
        <v>150</v>
      </c>
      <c r="B37" s="31">
        <v>260078.74742975205</v>
      </c>
      <c r="C37" s="31">
        <v>0</v>
      </c>
      <c r="D37" s="31">
        <v>933978.49549999996</v>
      </c>
      <c r="E37" s="31">
        <v>0</v>
      </c>
      <c r="F37" s="31">
        <v>7261.08356</v>
      </c>
      <c r="G37" s="31">
        <v>221121.5</v>
      </c>
      <c r="H37" s="31">
        <v>15730.478009999999</v>
      </c>
      <c r="I37" s="31">
        <v>0</v>
      </c>
      <c r="J37" s="31">
        <v>37898.97393</v>
      </c>
      <c r="K37" s="31">
        <f t="shared" si="0"/>
        <v>0</v>
      </c>
      <c r="L37" s="31">
        <v>1476069.2784297522</v>
      </c>
      <c r="M37" s="15" t="s">
        <v>149</v>
      </c>
    </row>
    <row r="38" spans="1:13" customFormat="1" ht="31.5" customHeight="1">
      <c r="A38" s="14" t="s">
        <v>227</v>
      </c>
      <c r="B38" s="31">
        <v>0</v>
      </c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10425.9735</v>
      </c>
      <c r="I38" s="31">
        <v>0</v>
      </c>
      <c r="J38" s="31">
        <v>3727.4680800000001</v>
      </c>
      <c r="K38" s="31">
        <f t="shared" si="0"/>
        <v>0</v>
      </c>
      <c r="L38" s="31">
        <v>14153.441580000001</v>
      </c>
      <c r="M38" s="15" t="s">
        <v>228</v>
      </c>
    </row>
    <row r="39" spans="1:13" customFormat="1" ht="33" customHeight="1" thickBot="1">
      <c r="A39" s="2" t="s">
        <v>256</v>
      </c>
      <c r="B39" s="33">
        <v>1563472.8727273555</v>
      </c>
      <c r="C39" s="33">
        <v>0</v>
      </c>
      <c r="D39" s="33">
        <v>1655327.6540000001</v>
      </c>
      <c r="E39" s="33">
        <v>0</v>
      </c>
      <c r="F39" s="33">
        <v>159666.47487000001</v>
      </c>
      <c r="G39" s="33">
        <v>289932.59044999996</v>
      </c>
      <c r="H39" s="33">
        <v>76311.145069999999</v>
      </c>
      <c r="I39" s="33">
        <v>35927.887329999998</v>
      </c>
      <c r="J39" s="33">
        <v>85946.483929999988</v>
      </c>
      <c r="K39" s="33">
        <f t="shared" si="0"/>
        <v>0</v>
      </c>
      <c r="L39" s="33">
        <v>3866585.1083773556</v>
      </c>
      <c r="M39" s="26" t="s">
        <v>3</v>
      </c>
    </row>
    <row r="40" spans="1:13" customFormat="1" ht="25.5" customHeight="1">
      <c r="A40" s="19" t="s">
        <v>148</v>
      </c>
      <c r="B40" s="31" t="s">
        <v>271</v>
      </c>
      <c r="C40" s="31" t="s">
        <v>271</v>
      </c>
      <c r="D40" s="31" t="s">
        <v>271</v>
      </c>
      <c r="E40" s="31" t="s">
        <v>271</v>
      </c>
      <c r="F40" s="31" t="s">
        <v>271</v>
      </c>
      <c r="G40" s="31" t="s">
        <v>271</v>
      </c>
      <c r="H40" s="31" t="s">
        <v>271</v>
      </c>
      <c r="I40" s="31" t="s">
        <v>271</v>
      </c>
      <c r="J40" s="31" t="s">
        <v>271</v>
      </c>
      <c r="K40" s="31" t="str">
        <f t="shared" si="0"/>
        <v/>
      </c>
      <c r="L40" s="31" t="s">
        <v>271</v>
      </c>
      <c r="M40" s="21" t="s">
        <v>229</v>
      </c>
    </row>
    <row r="41" spans="1:13" customFormat="1" ht="14.25" customHeight="1">
      <c r="A41" s="14" t="s">
        <v>147</v>
      </c>
      <c r="B41" s="31">
        <v>617842.42241999996</v>
      </c>
      <c r="C41" s="31">
        <v>4392.3416399999996</v>
      </c>
      <c r="D41" s="31">
        <v>312000</v>
      </c>
      <c r="E41" s="31">
        <v>0</v>
      </c>
      <c r="F41" s="31">
        <v>3030.5582999999997</v>
      </c>
      <c r="G41" s="31">
        <v>55.101059999999997</v>
      </c>
      <c r="H41" s="31">
        <v>872.32861000000003</v>
      </c>
      <c r="I41" s="31">
        <v>0</v>
      </c>
      <c r="J41" s="31">
        <v>14483.421470000001</v>
      </c>
      <c r="K41" s="31">
        <f t="shared" si="0"/>
        <v>0</v>
      </c>
      <c r="L41" s="31">
        <v>952676.17349999992</v>
      </c>
      <c r="M41" s="15" t="s">
        <v>146</v>
      </c>
    </row>
    <row r="42" spans="1:13" customFormat="1" ht="14.25" customHeight="1">
      <c r="A42" s="14" t="s">
        <v>145</v>
      </c>
      <c r="B42" s="31">
        <v>661491.92621226446</v>
      </c>
      <c r="C42" s="31">
        <v>54438.027030000005</v>
      </c>
      <c r="D42" s="31">
        <v>29142.671919999997</v>
      </c>
      <c r="E42" s="31">
        <v>65.596500000000006</v>
      </c>
      <c r="F42" s="31">
        <v>26968.2608</v>
      </c>
      <c r="G42" s="31">
        <v>77415.319669999997</v>
      </c>
      <c r="H42" s="31">
        <v>23861.945210000002</v>
      </c>
      <c r="I42" s="31">
        <v>231.33698999999999</v>
      </c>
      <c r="J42" s="31">
        <v>92760.98238999999</v>
      </c>
      <c r="K42" s="31">
        <f t="shared" si="0"/>
        <v>0</v>
      </c>
      <c r="L42" s="31">
        <v>966376.06672226428</v>
      </c>
      <c r="M42" s="15" t="s">
        <v>144</v>
      </c>
    </row>
    <row r="43" spans="1:13" customFormat="1" ht="14.25" customHeight="1">
      <c r="A43" s="14" t="s">
        <v>143</v>
      </c>
      <c r="B43" s="31">
        <v>304082.67270000005</v>
      </c>
      <c r="C43" s="31">
        <v>1011.49803</v>
      </c>
      <c r="D43" s="31">
        <v>0</v>
      </c>
      <c r="E43" s="31">
        <v>0</v>
      </c>
      <c r="F43" s="31">
        <v>111343.193</v>
      </c>
      <c r="G43" s="31">
        <v>23412.5</v>
      </c>
      <c r="H43" s="31">
        <v>77915.326090000017</v>
      </c>
      <c r="I43" s="31">
        <v>0</v>
      </c>
      <c r="J43" s="31">
        <v>72767.258199999997</v>
      </c>
      <c r="K43" s="31">
        <f t="shared" si="0"/>
        <v>0</v>
      </c>
      <c r="L43" s="31">
        <v>590532.44802000013</v>
      </c>
      <c r="M43" s="15" t="s">
        <v>142</v>
      </c>
    </row>
    <row r="44" spans="1:13" customFormat="1" ht="14.25" customHeight="1">
      <c r="A44" s="14" t="s">
        <v>141</v>
      </c>
      <c r="B44" s="31">
        <v>437460.56202925614</v>
      </c>
      <c r="C44" s="31">
        <v>452.61584999999997</v>
      </c>
      <c r="D44" s="31">
        <v>646091.28975</v>
      </c>
      <c r="E44" s="31">
        <v>0</v>
      </c>
      <c r="F44" s="31">
        <v>1668.77496</v>
      </c>
      <c r="G44" s="31">
        <v>7629.6788499999993</v>
      </c>
      <c r="H44" s="31">
        <v>444142.56211</v>
      </c>
      <c r="I44" s="31">
        <v>516.90042000000005</v>
      </c>
      <c r="J44" s="31">
        <v>218357.60614000002</v>
      </c>
      <c r="K44" s="31">
        <f t="shared" si="0"/>
        <v>0</v>
      </c>
      <c r="L44" s="31">
        <v>1756319.9901092565</v>
      </c>
      <c r="M44" s="15" t="s">
        <v>140</v>
      </c>
    </row>
    <row r="45" spans="1:13" customFormat="1" ht="14.25" customHeight="1">
      <c r="A45" s="14" t="s">
        <v>139</v>
      </c>
      <c r="B45" s="31">
        <v>20445.75</v>
      </c>
      <c r="C45" s="31">
        <v>0</v>
      </c>
      <c r="D45" s="31">
        <v>0</v>
      </c>
      <c r="E45" s="31">
        <v>0</v>
      </c>
      <c r="F45" s="31">
        <v>11760</v>
      </c>
      <c r="G45" s="31">
        <v>0</v>
      </c>
      <c r="H45" s="31">
        <v>0</v>
      </c>
      <c r="I45" s="31">
        <v>0</v>
      </c>
      <c r="J45" s="31">
        <v>250</v>
      </c>
      <c r="K45" s="31">
        <f t="shared" si="0"/>
        <v>0</v>
      </c>
      <c r="L45" s="31">
        <v>32455.75</v>
      </c>
      <c r="M45" s="15" t="s">
        <v>138</v>
      </c>
    </row>
    <row r="46" spans="1:13" customFormat="1" ht="14.25" customHeight="1">
      <c r="A46" s="14" t="s">
        <v>137</v>
      </c>
      <c r="B46" s="31">
        <v>13165559.212916531</v>
      </c>
      <c r="C46" s="31">
        <v>50194.462370000008</v>
      </c>
      <c r="D46" s="31">
        <v>2047081.1813999999</v>
      </c>
      <c r="E46" s="31">
        <v>830.88900000000001</v>
      </c>
      <c r="F46" s="31">
        <v>231457.19526000001</v>
      </c>
      <c r="G46" s="31">
        <v>472006.10259999998</v>
      </c>
      <c r="H46" s="31">
        <v>458735.92768999998</v>
      </c>
      <c r="I46" s="31">
        <v>61993.940219999997</v>
      </c>
      <c r="J46" s="31">
        <v>1502388.8049399995</v>
      </c>
      <c r="K46" s="31">
        <f t="shared" si="0"/>
        <v>0</v>
      </c>
      <c r="L46" s="31">
        <v>17990247.716396529</v>
      </c>
      <c r="M46" s="15" t="s">
        <v>136</v>
      </c>
    </row>
    <row r="47" spans="1:13" customFormat="1" ht="14.25" customHeight="1">
      <c r="A47" s="14" t="s">
        <v>135</v>
      </c>
      <c r="B47" s="31">
        <v>79779.194499999998</v>
      </c>
      <c r="C47" s="31">
        <v>0</v>
      </c>
      <c r="D47" s="31">
        <v>159.18083999999999</v>
      </c>
      <c r="E47" s="31">
        <v>0</v>
      </c>
      <c r="F47" s="31">
        <v>24543.449840000001</v>
      </c>
      <c r="G47" s="31">
        <v>4659.18084</v>
      </c>
      <c r="H47" s="31">
        <v>2496.5944900000004</v>
      </c>
      <c r="I47" s="31">
        <v>481.041</v>
      </c>
      <c r="J47" s="31">
        <v>5843.5964999999997</v>
      </c>
      <c r="K47" s="31">
        <f t="shared" si="0"/>
        <v>0</v>
      </c>
      <c r="L47" s="31">
        <v>117962.23801</v>
      </c>
      <c r="M47" s="15" t="s">
        <v>134</v>
      </c>
    </row>
    <row r="48" spans="1:13" customFormat="1" ht="14.25" customHeight="1">
      <c r="A48" s="14" t="s">
        <v>133</v>
      </c>
      <c r="B48" s="31">
        <v>0</v>
      </c>
      <c r="C48" s="31">
        <v>0</v>
      </c>
      <c r="D48" s="31">
        <v>402.3252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f t="shared" si="0"/>
        <v>0</v>
      </c>
      <c r="L48" s="31">
        <v>402.3252</v>
      </c>
      <c r="M48" s="15" t="s">
        <v>132</v>
      </c>
    </row>
    <row r="49" spans="1:13" customFormat="1" ht="14.25" customHeight="1">
      <c r="A49" s="14" t="s">
        <v>131</v>
      </c>
      <c r="B49" s="31">
        <v>2970672.26</v>
      </c>
      <c r="C49" s="31">
        <v>0</v>
      </c>
      <c r="D49" s="31">
        <v>38250</v>
      </c>
      <c r="E49" s="31">
        <v>0</v>
      </c>
      <c r="F49" s="31">
        <v>9807428</v>
      </c>
      <c r="G49" s="31">
        <v>0</v>
      </c>
      <c r="H49" s="31">
        <v>9551.9427399999986</v>
      </c>
      <c r="I49" s="31">
        <v>0</v>
      </c>
      <c r="J49" s="31">
        <v>56079.929069999998</v>
      </c>
      <c r="K49" s="31">
        <f t="shared" si="0"/>
        <v>0</v>
      </c>
      <c r="L49" s="31">
        <v>12881982.13181</v>
      </c>
      <c r="M49" s="15" t="s">
        <v>130</v>
      </c>
    </row>
    <row r="50" spans="1:13" customFormat="1" ht="14.25" customHeight="1">
      <c r="A50" s="14" t="s">
        <v>127</v>
      </c>
      <c r="B50" s="31">
        <v>529888.80019999994</v>
      </c>
      <c r="C50" s="31">
        <v>62.972639999999998</v>
      </c>
      <c r="D50" s="31">
        <v>2075.9635200000002</v>
      </c>
      <c r="E50" s="31">
        <v>0</v>
      </c>
      <c r="F50" s="31">
        <v>51281.25422000001</v>
      </c>
      <c r="G50" s="31">
        <v>2008743.0468899999</v>
      </c>
      <c r="H50" s="31">
        <v>58114.236740000008</v>
      </c>
      <c r="I50" s="31">
        <v>12256.050060000001</v>
      </c>
      <c r="J50" s="31">
        <v>926692.05239000008</v>
      </c>
      <c r="K50" s="31">
        <f t="shared" si="0"/>
        <v>0</v>
      </c>
      <c r="L50" s="31">
        <v>3589114.3766600001</v>
      </c>
      <c r="M50" s="15" t="s">
        <v>126</v>
      </c>
    </row>
    <row r="51" spans="1:13" customFormat="1" ht="14.25" customHeight="1">
      <c r="A51" s="14" t="s">
        <v>125</v>
      </c>
      <c r="B51" s="31">
        <v>348724.32743636367</v>
      </c>
      <c r="C51" s="31">
        <v>0</v>
      </c>
      <c r="D51" s="31">
        <v>1142049.4072499999</v>
      </c>
      <c r="E51" s="31">
        <v>0</v>
      </c>
      <c r="F51" s="31">
        <v>7191.0712400000002</v>
      </c>
      <c r="G51" s="31">
        <v>20949.909050000002</v>
      </c>
      <c r="H51" s="31">
        <v>159537.00669000001</v>
      </c>
      <c r="I51" s="31">
        <v>153.05850000000001</v>
      </c>
      <c r="J51" s="31">
        <v>165271.38118999996</v>
      </c>
      <c r="K51" s="31">
        <f t="shared" si="0"/>
        <v>0</v>
      </c>
      <c r="L51" s="31">
        <v>1843876.1613563637</v>
      </c>
      <c r="M51" s="15" t="s">
        <v>124</v>
      </c>
    </row>
    <row r="52" spans="1:13" customFormat="1" ht="14.25" customHeight="1">
      <c r="A52" s="14" t="s">
        <v>123</v>
      </c>
      <c r="B52" s="31">
        <v>1176881.9996275206</v>
      </c>
      <c r="C52" s="31">
        <v>57</v>
      </c>
      <c r="D52" s="31">
        <v>1773384.362</v>
      </c>
      <c r="E52" s="31">
        <v>0</v>
      </c>
      <c r="F52" s="31">
        <v>978.69978000000003</v>
      </c>
      <c r="G52" s="31">
        <v>1184.3521499999999</v>
      </c>
      <c r="H52" s="31">
        <v>13853.99604</v>
      </c>
      <c r="I52" s="31">
        <v>12979.3608</v>
      </c>
      <c r="J52" s="31">
        <v>463685.13955999992</v>
      </c>
      <c r="K52" s="31">
        <f t="shared" si="0"/>
        <v>0</v>
      </c>
      <c r="L52" s="31">
        <v>3443004.9099575211</v>
      </c>
      <c r="M52" s="15" t="s">
        <v>122</v>
      </c>
    </row>
    <row r="53" spans="1:13" customFormat="1" ht="14.25" customHeight="1">
      <c r="A53" s="14" t="s">
        <v>121</v>
      </c>
      <c r="B53" s="31">
        <v>15456.911900000001</v>
      </c>
      <c r="C53" s="31">
        <v>0</v>
      </c>
      <c r="D53" s="31">
        <v>0</v>
      </c>
      <c r="E53" s="31">
        <v>0</v>
      </c>
      <c r="F53" s="31">
        <v>8717.5895500000006</v>
      </c>
      <c r="G53" s="31">
        <v>297.37079999999997</v>
      </c>
      <c r="H53" s="31">
        <v>869.35096999999996</v>
      </c>
      <c r="I53" s="31">
        <v>0</v>
      </c>
      <c r="J53" s="31">
        <v>40.799999999999997</v>
      </c>
      <c r="K53" s="31">
        <f t="shared" si="0"/>
        <v>0</v>
      </c>
      <c r="L53" s="31">
        <v>25382.023220000003</v>
      </c>
      <c r="M53" s="15" t="s">
        <v>120</v>
      </c>
    </row>
    <row r="54" spans="1:13" customFormat="1" ht="14.25" customHeight="1">
      <c r="A54" s="14" t="s">
        <v>117</v>
      </c>
      <c r="B54" s="31">
        <v>332077.62960000004</v>
      </c>
      <c r="C54" s="31">
        <v>89.329309999999992</v>
      </c>
      <c r="D54" s="31">
        <v>138415.43382000001</v>
      </c>
      <c r="E54" s="31">
        <v>0</v>
      </c>
      <c r="F54" s="31">
        <v>1301960</v>
      </c>
      <c r="G54" s="31">
        <v>87725</v>
      </c>
      <c r="H54" s="31">
        <v>6461340.1823600018</v>
      </c>
      <c r="I54" s="31">
        <v>8527.5450000000001</v>
      </c>
      <c r="J54" s="31">
        <v>933637.3714699999</v>
      </c>
      <c r="K54" s="31">
        <f t="shared" si="0"/>
        <v>0</v>
      </c>
      <c r="L54" s="31">
        <v>9263772.4915600009</v>
      </c>
      <c r="M54" s="15" t="s">
        <v>116</v>
      </c>
    </row>
    <row r="55" spans="1:13" customFormat="1" ht="14.25" customHeight="1">
      <c r="A55" s="14" t="s">
        <v>115</v>
      </c>
      <c r="B55" s="31">
        <v>5388.2737190082644</v>
      </c>
      <c r="C55" s="31">
        <v>0</v>
      </c>
      <c r="D55" s="31">
        <v>0</v>
      </c>
      <c r="E55" s="31">
        <v>0</v>
      </c>
      <c r="F55" s="31">
        <v>24952.026539999999</v>
      </c>
      <c r="G55" s="31">
        <v>0</v>
      </c>
      <c r="H55" s="31">
        <v>58020.104249999997</v>
      </c>
      <c r="I55" s="31">
        <v>0</v>
      </c>
      <c r="J55" s="31">
        <v>0</v>
      </c>
      <c r="K55" s="31">
        <f t="shared" si="0"/>
        <v>0</v>
      </c>
      <c r="L55" s="31">
        <v>88360.404509008265</v>
      </c>
      <c r="M55" s="15" t="s">
        <v>114</v>
      </c>
    </row>
    <row r="56" spans="1:13" customFormat="1" ht="14.25" customHeight="1">
      <c r="A56" s="14" t="s">
        <v>111</v>
      </c>
      <c r="B56" s="31">
        <v>30440.000249999997</v>
      </c>
      <c r="C56" s="31">
        <v>0</v>
      </c>
      <c r="D56" s="31">
        <v>218.655</v>
      </c>
      <c r="E56" s="31">
        <v>0</v>
      </c>
      <c r="F56" s="31">
        <v>1990.08052</v>
      </c>
      <c r="G56" s="31">
        <v>0</v>
      </c>
      <c r="H56" s="31">
        <v>408.74619999999999</v>
      </c>
      <c r="I56" s="31">
        <v>4722.9480000000003</v>
      </c>
      <c r="J56" s="31">
        <v>306.11700000000002</v>
      </c>
      <c r="K56" s="31">
        <f t="shared" si="0"/>
        <v>0</v>
      </c>
      <c r="L56" s="31">
        <v>38086.546969999996</v>
      </c>
      <c r="M56" s="15" t="s">
        <v>110</v>
      </c>
    </row>
    <row r="57" spans="1:13" customFormat="1" ht="14.25" customHeight="1">
      <c r="A57" s="14" t="s">
        <v>109</v>
      </c>
      <c r="B57" s="31">
        <v>4401855.4186118999</v>
      </c>
      <c r="C57" s="31">
        <v>9215.8709399999989</v>
      </c>
      <c r="D57" s="31">
        <v>2865750.27624</v>
      </c>
      <c r="E57" s="31">
        <v>83.963520000000003</v>
      </c>
      <c r="F57" s="31">
        <v>138339.41591000004</v>
      </c>
      <c r="G57" s="31">
        <v>114712.44537</v>
      </c>
      <c r="H57" s="31">
        <v>116526.37633</v>
      </c>
      <c r="I57" s="31">
        <v>7781.0568300000004</v>
      </c>
      <c r="J57" s="31">
        <v>113600.83167</v>
      </c>
      <c r="K57" s="31">
        <f t="shared" si="0"/>
        <v>0</v>
      </c>
      <c r="L57" s="31">
        <v>7767865.6554219006</v>
      </c>
      <c r="M57" s="15" t="s">
        <v>108</v>
      </c>
    </row>
    <row r="58" spans="1:13" customFormat="1" ht="14.25" customHeight="1">
      <c r="A58" s="14" t="s">
        <v>107</v>
      </c>
      <c r="B58" s="31">
        <v>0</v>
      </c>
      <c r="C58" s="31">
        <v>0</v>
      </c>
      <c r="D58" s="31">
        <v>655.96500000000003</v>
      </c>
      <c r="E58" s="31">
        <v>0</v>
      </c>
      <c r="F58" s="31">
        <v>0</v>
      </c>
      <c r="G58" s="31">
        <v>27715</v>
      </c>
      <c r="H58" s="31">
        <v>5034.6463800000001</v>
      </c>
      <c r="I58" s="31">
        <v>4854.1409999999996</v>
      </c>
      <c r="J58" s="31">
        <v>100</v>
      </c>
      <c r="K58" s="31">
        <f t="shared" si="0"/>
        <v>0</v>
      </c>
      <c r="L58" s="31">
        <v>38359.752379999998</v>
      </c>
      <c r="M58" s="15" t="s">
        <v>106</v>
      </c>
    </row>
    <row r="59" spans="1:13" customFormat="1" ht="14.25" customHeight="1">
      <c r="A59" s="14" t="s">
        <v>105</v>
      </c>
      <c r="B59" s="31">
        <v>38220</v>
      </c>
      <c r="C59" s="31">
        <v>0</v>
      </c>
      <c r="D59" s="31">
        <v>49956.698870000007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f t="shared" si="0"/>
        <v>0</v>
      </c>
      <c r="L59" s="31">
        <v>88176.698870000007</v>
      </c>
      <c r="M59" s="15" t="s">
        <v>104</v>
      </c>
    </row>
    <row r="60" spans="1:13" customFormat="1" ht="14.25" customHeight="1">
      <c r="A60" s="14" t="s">
        <v>103</v>
      </c>
      <c r="B60" s="31">
        <v>6251.02</v>
      </c>
      <c r="C60" s="31">
        <v>0</v>
      </c>
      <c r="D60" s="31">
        <v>6325579.6578600006</v>
      </c>
      <c r="E60" s="31">
        <v>0</v>
      </c>
      <c r="F60" s="31">
        <v>0</v>
      </c>
      <c r="G60" s="31">
        <v>34380.620369999997</v>
      </c>
      <c r="H60" s="31">
        <v>86764.646389999994</v>
      </c>
      <c r="I60" s="31">
        <v>306.11700000000002</v>
      </c>
      <c r="J60" s="31">
        <v>15740.993920000001</v>
      </c>
      <c r="K60" s="31">
        <f t="shared" si="0"/>
        <v>0</v>
      </c>
      <c r="L60" s="31">
        <v>6469023.055540001</v>
      </c>
      <c r="M60" s="15" t="s">
        <v>102</v>
      </c>
    </row>
    <row r="61" spans="1:13" customFormat="1" ht="14.25" customHeight="1">
      <c r="A61" s="14" t="s">
        <v>101</v>
      </c>
      <c r="B61" s="31">
        <v>3523683.3382319002</v>
      </c>
      <c r="C61" s="31">
        <v>39.357900000000001</v>
      </c>
      <c r="D61" s="31">
        <v>40525.999649999998</v>
      </c>
      <c r="E61" s="31">
        <v>0</v>
      </c>
      <c r="F61" s="31">
        <v>199254.25680999999</v>
      </c>
      <c r="G61" s="31">
        <v>393475.18855000002</v>
      </c>
      <c r="H61" s="31">
        <v>36955.564039999983</v>
      </c>
      <c r="I61" s="31">
        <v>20209.641029999999</v>
      </c>
      <c r="J61" s="31">
        <v>302403.25803000008</v>
      </c>
      <c r="K61" s="31">
        <f t="shared" si="0"/>
        <v>0</v>
      </c>
      <c r="L61" s="31">
        <v>4516546.6042419001</v>
      </c>
      <c r="M61" s="15" t="s">
        <v>100</v>
      </c>
    </row>
    <row r="62" spans="1:13" customFormat="1" ht="14.25" customHeight="1" thickBot="1">
      <c r="A62" s="2" t="s">
        <v>256</v>
      </c>
      <c r="B62" s="33">
        <v>28666201.720354747</v>
      </c>
      <c r="C62" s="33">
        <v>119953.47571000003</v>
      </c>
      <c r="D62" s="33">
        <v>15411739.068320001</v>
      </c>
      <c r="E62" s="33">
        <v>980.44902000000002</v>
      </c>
      <c r="F62" s="33">
        <v>11952863.82673</v>
      </c>
      <c r="G62" s="33">
        <v>3274360.8162000002</v>
      </c>
      <c r="H62" s="33">
        <v>8015001.4833300021</v>
      </c>
      <c r="I62" s="33">
        <v>135013.13684999998</v>
      </c>
      <c r="J62" s="33">
        <v>4884409.5439399993</v>
      </c>
      <c r="K62" s="33">
        <f t="shared" si="0"/>
        <v>0</v>
      </c>
      <c r="L62" s="33">
        <v>72460523.520454764</v>
      </c>
      <c r="M62" s="26" t="s">
        <v>3</v>
      </c>
    </row>
    <row r="63" spans="1:13" customFormat="1" ht="27.75" customHeight="1">
      <c r="A63" s="19" t="s">
        <v>91</v>
      </c>
      <c r="B63" s="31" t="s">
        <v>271</v>
      </c>
      <c r="C63" s="31" t="s">
        <v>271</v>
      </c>
      <c r="D63" s="31" t="s">
        <v>271</v>
      </c>
      <c r="E63" s="31" t="s">
        <v>271</v>
      </c>
      <c r="F63" s="31" t="s">
        <v>271</v>
      </c>
      <c r="G63" s="31" t="s">
        <v>271</v>
      </c>
      <c r="H63" s="31" t="s">
        <v>271</v>
      </c>
      <c r="I63" s="31" t="s">
        <v>271</v>
      </c>
      <c r="J63" s="31" t="s">
        <v>271</v>
      </c>
      <c r="K63" s="31" t="str">
        <f t="shared" si="0"/>
        <v/>
      </c>
      <c r="L63" s="31" t="s">
        <v>271</v>
      </c>
      <c r="M63" s="13" t="s">
        <v>232</v>
      </c>
    </row>
    <row r="64" spans="1:13" customFormat="1" ht="12.75" customHeight="1">
      <c r="A64" s="14" t="s">
        <v>252</v>
      </c>
      <c r="B64" s="31">
        <v>18276.965218595044</v>
      </c>
      <c r="C64" s="31">
        <v>0</v>
      </c>
      <c r="D64" s="31">
        <v>0</v>
      </c>
      <c r="E64" s="31">
        <v>0</v>
      </c>
      <c r="F64" s="31">
        <v>3189.7872000000002</v>
      </c>
      <c r="G64" s="31">
        <v>8133.75</v>
      </c>
      <c r="H64" s="31">
        <v>23303.103700000003</v>
      </c>
      <c r="I64" s="31">
        <v>0</v>
      </c>
      <c r="J64" s="31">
        <v>10264.422650000002</v>
      </c>
      <c r="K64" s="31">
        <f t="shared" si="0"/>
        <v>0</v>
      </c>
      <c r="L64" s="31">
        <v>63168.028768595053</v>
      </c>
      <c r="M64" s="15" t="s">
        <v>253</v>
      </c>
    </row>
    <row r="65" spans="1:13" customFormat="1" ht="12.75" customHeight="1">
      <c r="A65" s="14" t="s">
        <v>291</v>
      </c>
      <c r="B65" s="31">
        <v>1977.8969090909093</v>
      </c>
      <c r="C65" s="31">
        <v>0</v>
      </c>
      <c r="D65" s="31">
        <v>17.4924</v>
      </c>
      <c r="E65" s="31">
        <v>0</v>
      </c>
      <c r="F65" s="31">
        <v>580</v>
      </c>
      <c r="G65" s="31">
        <v>23541.607949999998</v>
      </c>
      <c r="H65" s="31">
        <v>7742.3860000000004</v>
      </c>
      <c r="I65" s="31">
        <v>0</v>
      </c>
      <c r="J65" s="31">
        <v>1755.8434</v>
      </c>
      <c r="K65" s="31">
        <f t="shared" si="0"/>
        <v>0</v>
      </c>
      <c r="L65" s="31">
        <v>35615.226659090906</v>
      </c>
      <c r="M65" s="15" t="s">
        <v>292</v>
      </c>
    </row>
    <row r="66" spans="1:13" customFormat="1" ht="12.75" customHeight="1">
      <c r="A66" s="14" t="s">
        <v>88</v>
      </c>
      <c r="B66" s="31">
        <v>395631.8</v>
      </c>
      <c r="C66" s="31">
        <v>0</v>
      </c>
      <c r="D66" s="31">
        <v>28755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f t="shared" si="0"/>
        <v>0</v>
      </c>
      <c r="L66" s="31">
        <v>424386.8</v>
      </c>
      <c r="M66" s="15" t="s">
        <v>87</v>
      </c>
    </row>
    <row r="67" spans="1:13" customFormat="1" ht="12.75" customHeight="1">
      <c r="A67" s="14" t="s">
        <v>293</v>
      </c>
      <c r="B67" s="31">
        <v>0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22000</v>
      </c>
      <c r="I67" s="31">
        <v>0</v>
      </c>
      <c r="J67" s="31">
        <v>0</v>
      </c>
      <c r="K67" s="31">
        <f t="shared" si="0"/>
        <v>0</v>
      </c>
      <c r="L67" s="31">
        <v>22000</v>
      </c>
      <c r="M67" s="15" t="s">
        <v>294</v>
      </c>
    </row>
    <row r="68" spans="1:13" customFormat="1" ht="12.75" customHeight="1">
      <c r="A68" s="14" t="s">
        <v>295</v>
      </c>
      <c r="B68" s="31">
        <v>0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616</v>
      </c>
      <c r="J68" s="31">
        <v>0</v>
      </c>
      <c r="K68" s="31">
        <f t="shared" si="0"/>
        <v>0</v>
      </c>
      <c r="L68" s="31">
        <v>616</v>
      </c>
      <c r="M68" s="15" t="s">
        <v>296</v>
      </c>
    </row>
    <row r="69" spans="1:13" customFormat="1" ht="12.75" customHeight="1">
      <c r="A69" s="14" t="s">
        <v>86</v>
      </c>
      <c r="B69" s="31">
        <v>371965.92799644632</v>
      </c>
      <c r="C69" s="31">
        <v>67.345740000000006</v>
      </c>
      <c r="D69" s="31">
        <v>9798.6637499999997</v>
      </c>
      <c r="E69" s="31">
        <v>0</v>
      </c>
      <c r="F69" s="31">
        <v>95961.74149</v>
      </c>
      <c r="G69" s="31">
        <v>625.87457999999992</v>
      </c>
      <c r="H69" s="31">
        <v>3391.1676400000001</v>
      </c>
      <c r="I69" s="31">
        <v>4182.8701500000006</v>
      </c>
      <c r="J69" s="31">
        <v>37191.765670000001</v>
      </c>
      <c r="K69" s="31">
        <f t="shared" si="0"/>
        <v>0</v>
      </c>
      <c r="L69" s="31">
        <v>523185.3570164463</v>
      </c>
      <c r="M69" s="15" t="s">
        <v>85</v>
      </c>
    </row>
    <row r="70" spans="1:13" customFormat="1" ht="12.75" customHeight="1">
      <c r="A70" s="14" t="s">
        <v>237</v>
      </c>
      <c r="B70" s="31">
        <v>16322.735130000001</v>
      </c>
      <c r="C70" s="31">
        <v>0</v>
      </c>
      <c r="D70" s="31">
        <v>660.78075000000001</v>
      </c>
      <c r="E70" s="31">
        <v>0</v>
      </c>
      <c r="F70" s="31">
        <v>1449.68265</v>
      </c>
      <c r="G70" s="31">
        <v>1935</v>
      </c>
      <c r="H70" s="31">
        <v>2810</v>
      </c>
      <c r="I70" s="31">
        <v>131.23673000000002</v>
      </c>
      <c r="J70" s="31">
        <v>2050.4088000000002</v>
      </c>
      <c r="K70" s="31">
        <f t="shared" si="0"/>
        <v>0</v>
      </c>
      <c r="L70" s="31">
        <v>25359.844060000003</v>
      </c>
      <c r="M70" s="15" t="s">
        <v>238</v>
      </c>
    </row>
    <row r="71" spans="1:13" customFormat="1" ht="12.75" customHeight="1">
      <c r="A71" s="14" t="s">
        <v>84</v>
      </c>
      <c r="B71" s="31">
        <v>39000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f t="shared" ref="K71:K129" si="1">IF(L71&lt;&gt;"",0,"")</f>
        <v>0</v>
      </c>
      <c r="L71" s="31">
        <v>39000</v>
      </c>
      <c r="M71" s="15" t="s">
        <v>83</v>
      </c>
    </row>
    <row r="72" spans="1:13" customFormat="1" ht="12.75" customHeight="1">
      <c r="A72" s="14" t="s">
        <v>261</v>
      </c>
      <c r="B72" s="31">
        <v>45000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f t="shared" si="1"/>
        <v>0</v>
      </c>
      <c r="L72" s="31">
        <v>45000</v>
      </c>
      <c r="M72" s="15" t="s">
        <v>262</v>
      </c>
    </row>
    <row r="73" spans="1:13" customFormat="1" ht="12.75" customHeight="1">
      <c r="A73" s="14" t="s">
        <v>80</v>
      </c>
      <c r="B73" s="31">
        <v>437250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f t="shared" si="1"/>
        <v>0</v>
      </c>
      <c r="L73" s="31">
        <v>437250</v>
      </c>
      <c r="M73" s="15" t="s">
        <v>79</v>
      </c>
    </row>
    <row r="74" spans="1:13" customFormat="1" ht="12.75" customHeight="1">
      <c r="A74" s="14" t="s">
        <v>78</v>
      </c>
      <c r="B74" s="31">
        <v>195000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f t="shared" si="1"/>
        <v>0</v>
      </c>
      <c r="L74" s="31">
        <v>195000</v>
      </c>
      <c r="M74" s="15" t="s">
        <v>77</v>
      </c>
    </row>
    <row r="75" spans="1:13" customFormat="1" ht="12.75" customHeight="1">
      <c r="A75" s="14" t="s">
        <v>297</v>
      </c>
      <c r="B75" s="31">
        <v>0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5291.451</v>
      </c>
      <c r="K75" s="31">
        <f t="shared" si="1"/>
        <v>0</v>
      </c>
      <c r="L75" s="31">
        <v>5291.451</v>
      </c>
      <c r="M75" s="15" t="s">
        <v>298</v>
      </c>
    </row>
    <row r="76" spans="1:13" customFormat="1" ht="12.75" customHeight="1">
      <c r="A76" s="14" t="s">
        <v>76</v>
      </c>
      <c r="B76" s="31">
        <v>39000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f t="shared" si="1"/>
        <v>0</v>
      </c>
      <c r="L76" s="31">
        <v>39000</v>
      </c>
      <c r="M76" s="15" t="s">
        <v>75</v>
      </c>
    </row>
    <row r="77" spans="1:13" customFormat="1" ht="12.75" customHeight="1">
      <c r="A77" s="14" t="s">
        <v>74</v>
      </c>
      <c r="B77" s="31">
        <v>78000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f t="shared" si="1"/>
        <v>0</v>
      </c>
      <c r="L77" s="31">
        <v>78000</v>
      </c>
      <c r="M77" s="15" t="s">
        <v>73</v>
      </c>
    </row>
    <row r="78" spans="1:13" customFormat="1" ht="12.75" customHeight="1">
      <c r="A78" s="14" t="s">
        <v>299</v>
      </c>
      <c r="B78" s="31">
        <v>0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3390.0271200000002</v>
      </c>
      <c r="K78" s="31">
        <f t="shared" si="1"/>
        <v>0</v>
      </c>
      <c r="L78" s="31">
        <v>3390.0271200000002</v>
      </c>
      <c r="M78" s="15" t="s">
        <v>300</v>
      </c>
    </row>
    <row r="79" spans="1:13" customFormat="1" ht="12.75" customHeight="1">
      <c r="A79" s="14" t="s">
        <v>70</v>
      </c>
      <c r="B79" s="31">
        <v>75000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f t="shared" si="1"/>
        <v>0</v>
      </c>
      <c r="L79" s="31">
        <v>75000</v>
      </c>
      <c r="M79" s="15" t="s">
        <v>69</v>
      </c>
    </row>
    <row r="80" spans="1:13" customFormat="1" ht="12.75" customHeight="1">
      <c r="A80" s="14" t="s">
        <v>210</v>
      </c>
      <c r="B80" s="31">
        <v>150000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f t="shared" si="1"/>
        <v>0</v>
      </c>
      <c r="L80" s="31">
        <v>150000</v>
      </c>
      <c r="M80" s="15" t="s">
        <v>209</v>
      </c>
    </row>
    <row r="81" spans="1:13" customFormat="1" ht="12.75" customHeight="1">
      <c r="A81" s="14" t="s">
        <v>208</v>
      </c>
      <c r="B81" s="31">
        <v>6590.543318099174</v>
      </c>
      <c r="C81" s="31">
        <v>0</v>
      </c>
      <c r="D81" s="31">
        <v>131.19300000000001</v>
      </c>
      <c r="E81" s="31">
        <v>0</v>
      </c>
      <c r="F81" s="31">
        <v>4905.4315999999999</v>
      </c>
      <c r="G81" s="31">
        <v>6007.8234000000002</v>
      </c>
      <c r="H81" s="31">
        <v>1179.6959999999999</v>
      </c>
      <c r="I81" s="31">
        <v>218.655</v>
      </c>
      <c r="J81" s="31">
        <v>7789.6801099999993</v>
      </c>
      <c r="K81" s="31">
        <f t="shared" si="1"/>
        <v>0</v>
      </c>
      <c r="L81" s="31">
        <v>26823.022428099172</v>
      </c>
      <c r="M81" s="15" t="s">
        <v>207</v>
      </c>
    </row>
    <row r="82" spans="1:13" customFormat="1" ht="12.75" customHeight="1">
      <c r="A82" s="14" t="s">
        <v>68</v>
      </c>
      <c r="B82" s="31">
        <v>1471300.9357707435</v>
      </c>
      <c r="C82" s="31">
        <v>0</v>
      </c>
      <c r="D82" s="31">
        <v>892548.27960000001</v>
      </c>
      <c r="E82" s="31">
        <v>0</v>
      </c>
      <c r="F82" s="31">
        <v>212961.55969999998</v>
      </c>
      <c r="G82" s="31">
        <v>17842.14589</v>
      </c>
      <c r="H82" s="31">
        <v>474367.45101000008</v>
      </c>
      <c r="I82" s="31">
        <v>2720.9428199999998</v>
      </c>
      <c r="J82" s="31">
        <v>93649.013359999997</v>
      </c>
      <c r="K82" s="31">
        <f t="shared" si="1"/>
        <v>0</v>
      </c>
      <c r="L82" s="31">
        <v>3165390.3281507441</v>
      </c>
      <c r="M82" s="15" t="s">
        <v>67</v>
      </c>
    </row>
    <row r="83" spans="1:13" customFormat="1" ht="12.75" customHeight="1">
      <c r="A83" s="14" t="s">
        <v>64</v>
      </c>
      <c r="B83" s="31">
        <v>56679.551909999995</v>
      </c>
      <c r="C83" s="31">
        <v>0</v>
      </c>
      <c r="D83" s="31">
        <v>0</v>
      </c>
      <c r="E83" s="31">
        <v>0</v>
      </c>
      <c r="F83" s="31">
        <v>57554</v>
      </c>
      <c r="G83" s="31">
        <v>0</v>
      </c>
      <c r="H83" s="31">
        <v>0</v>
      </c>
      <c r="I83" s="31">
        <v>0</v>
      </c>
      <c r="J83" s="31">
        <v>43.731000000000002</v>
      </c>
      <c r="K83" s="31">
        <f t="shared" si="1"/>
        <v>0</v>
      </c>
      <c r="L83" s="31">
        <v>114277.28290999999</v>
      </c>
      <c r="M83" s="15" t="s">
        <v>63</v>
      </c>
    </row>
    <row r="84" spans="1:13" customFormat="1" ht="12.75" customHeight="1">
      <c r="A84" s="17" t="s">
        <v>256</v>
      </c>
      <c r="B84" s="32">
        <v>3396996.3562529748</v>
      </c>
      <c r="C84" s="32">
        <v>67.345740000000006</v>
      </c>
      <c r="D84" s="32">
        <v>931911.40949999995</v>
      </c>
      <c r="E84" s="32">
        <v>0</v>
      </c>
      <c r="F84" s="32">
        <v>376602.20263999997</v>
      </c>
      <c r="G84" s="32">
        <v>58086.201820000002</v>
      </c>
      <c r="H84" s="32">
        <v>534793.80434999999</v>
      </c>
      <c r="I84" s="32">
        <v>7869.7047000000011</v>
      </c>
      <c r="J84" s="32">
        <v>161426.34311000002</v>
      </c>
      <c r="K84" s="32">
        <f t="shared" si="1"/>
        <v>0</v>
      </c>
      <c r="L84" s="32">
        <v>5467753.3681129748</v>
      </c>
      <c r="M84" s="22" t="s">
        <v>3</v>
      </c>
    </row>
    <row r="85" spans="1:13" customFormat="1" ht="12.75" customHeight="1">
      <c r="A85" s="19" t="s">
        <v>230</v>
      </c>
      <c r="B85" s="31" t="s">
        <v>271</v>
      </c>
      <c r="C85" s="31" t="s">
        <v>271</v>
      </c>
      <c r="D85" s="31" t="s">
        <v>271</v>
      </c>
      <c r="E85" s="31" t="s">
        <v>271</v>
      </c>
      <c r="F85" s="31" t="s">
        <v>271</v>
      </c>
      <c r="G85" s="31" t="s">
        <v>271</v>
      </c>
      <c r="H85" s="31" t="s">
        <v>271</v>
      </c>
      <c r="I85" s="31" t="s">
        <v>271</v>
      </c>
      <c r="J85" s="31" t="s">
        <v>271</v>
      </c>
      <c r="K85" s="31" t="str">
        <f t="shared" si="1"/>
        <v/>
      </c>
      <c r="L85" s="31" t="s">
        <v>271</v>
      </c>
      <c r="M85" s="21" t="s">
        <v>231</v>
      </c>
    </row>
    <row r="86" spans="1:13" customFormat="1" ht="12.75" customHeight="1">
      <c r="A86" s="14" t="s">
        <v>95</v>
      </c>
      <c r="B86" s="31">
        <v>331199.80662190082</v>
      </c>
      <c r="C86" s="31">
        <v>0</v>
      </c>
      <c r="D86" s="31">
        <v>102250.03986</v>
      </c>
      <c r="E86" s="31">
        <v>0</v>
      </c>
      <c r="F86" s="31">
        <v>138667.88306999998</v>
      </c>
      <c r="G86" s="31">
        <v>10944.331199999999</v>
      </c>
      <c r="H86" s="31">
        <v>77532.85888</v>
      </c>
      <c r="I86" s="31">
        <v>0</v>
      </c>
      <c r="J86" s="31">
        <v>7134.33457</v>
      </c>
      <c r="K86" s="31">
        <f t="shared" si="1"/>
        <v>0</v>
      </c>
      <c r="L86" s="31">
        <v>667729.25420190091</v>
      </c>
      <c r="M86" s="15" t="s">
        <v>94</v>
      </c>
    </row>
    <row r="87" spans="1:13" customFormat="1" ht="12.75" customHeight="1" thickBot="1">
      <c r="A87" s="2" t="s">
        <v>256</v>
      </c>
      <c r="B87" s="33">
        <v>331199.80662190082</v>
      </c>
      <c r="C87" s="33">
        <v>0</v>
      </c>
      <c r="D87" s="33">
        <v>102250.03986</v>
      </c>
      <c r="E87" s="33">
        <v>0</v>
      </c>
      <c r="F87" s="33">
        <v>138667.88306999998</v>
      </c>
      <c r="G87" s="33">
        <v>10944.331199999999</v>
      </c>
      <c r="H87" s="33">
        <v>77532.85888</v>
      </c>
      <c r="I87" s="33">
        <v>0</v>
      </c>
      <c r="J87" s="33">
        <v>7134.33457</v>
      </c>
      <c r="K87" s="33">
        <f t="shared" si="1"/>
        <v>0</v>
      </c>
      <c r="L87" s="33">
        <v>667729.25420190091</v>
      </c>
      <c r="M87" s="26" t="s">
        <v>3</v>
      </c>
    </row>
    <row r="88" spans="1:13" customFormat="1" ht="14.25" customHeight="1">
      <c r="A88" s="19" t="s">
        <v>62</v>
      </c>
      <c r="B88" s="31" t="s">
        <v>271</v>
      </c>
      <c r="C88" s="31" t="s">
        <v>271</v>
      </c>
      <c r="D88" s="31" t="s">
        <v>271</v>
      </c>
      <c r="E88" s="31" t="s">
        <v>271</v>
      </c>
      <c r="F88" s="31" t="s">
        <v>271</v>
      </c>
      <c r="G88" s="31" t="s">
        <v>271</v>
      </c>
      <c r="H88" s="31" t="s">
        <v>271</v>
      </c>
      <c r="I88" s="31" t="s">
        <v>271</v>
      </c>
      <c r="J88" s="31" t="s">
        <v>271</v>
      </c>
      <c r="K88" s="31" t="str">
        <f t="shared" si="1"/>
        <v/>
      </c>
      <c r="L88" s="31" t="s">
        <v>271</v>
      </c>
      <c r="M88" s="13" t="s">
        <v>233</v>
      </c>
    </row>
    <row r="89" spans="1:13" customFormat="1" ht="16.5" customHeight="1">
      <c r="A89" s="14" t="s">
        <v>263</v>
      </c>
      <c r="B89" s="31">
        <v>1005720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f t="shared" si="1"/>
        <v>0</v>
      </c>
      <c r="L89" s="31">
        <v>1005720</v>
      </c>
      <c r="M89" s="15" t="s">
        <v>264</v>
      </c>
    </row>
    <row r="90" spans="1:13" customFormat="1" ht="16.5" customHeight="1">
      <c r="A90" s="14" t="s">
        <v>61</v>
      </c>
      <c r="B90" s="31">
        <v>9991</v>
      </c>
      <c r="C90" s="31">
        <v>2579.1669200000001</v>
      </c>
      <c r="D90" s="31">
        <v>0</v>
      </c>
      <c r="E90" s="31">
        <v>0</v>
      </c>
      <c r="F90" s="31">
        <v>4600</v>
      </c>
      <c r="G90" s="31">
        <v>12030</v>
      </c>
      <c r="H90" s="31">
        <v>1418.4893300000001</v>
      </c>
      <c r="I90" s="31">
        <v>43069.204570000002</v>
      </c>
      <c r="J90" s="31">
        <v>1240</v>
      </c>
      <c r="K90" s="31">
        <f t="shared" si="1"/>
        <v>0</v>
      </c>
      <c r="L90" s="31">
        <v>74927.860819999987</v>
      </c>
      <c r="M90" s="15" t="s">
        <v>60</v>
      </c>
    </row>
    <row r="91" spans="1:13" customFormat="1" ht="16.5" customHeight="1">
      <c r="A91" s="14" t="s">
        <v>59</v>
      </c>
      <c r="B91" s="31">
        <v>0</v>
      </c>
      <c r="C91" s="31">
        <v>0</v>
      </c>
      <c r="D91" s="31">
        <v>0</v>
      </c>
      <c r="E91" s="31">
        <v>0</v>
      </c>
      <c r="F91" s="31">
        <v>0</v>
      </c>
      <c r="G91" s="31">
        <v>115993</v>
      </c>
      <c r="H91" s="31">
        <v>0</v>
      </c>
      <c r="I91" s="31">
        <v>0</v>
      </c>
      <c r="J91" s="31">
        <v>0</v>
      </c>
      <c r="K91" s="31">
        <f t="shared" si="1"/>
        <v>0</v>
      </c>
      <c r="L91" s="31">
        <v>115993</v>
      </c>
      <c r="M91" s="15" t="s">
        <v>58</v>
      </c>
    </row>
    <row r="92" spans="1:13" customFormat="1" ht="16.5" customHeight="1">
      <c r="A92" s="14" t="s">
        <v>57</v>
      </c>
      <c r="B92" s="31">
        <v>1854300</v>
      </c>
      <c r="C92" s="31">
        <v>0</v>
      </c>
      <c r="D92" s="31">
        <v>3240000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f t="shared" si="1"/>
        <v>0</v>
      </c>
      <c r="L92" s="31">
        <v>5094300</v>
      </c>
      <c r="M92" s="15" t="s">
        <v>56</v>
      </c>
    </row>
    <row r="93" spans="1:13" customFormat="1" ht="16.5" customHeight="1">
      <c r="A93" s="14" t="s">
        <v>55</v>
      </c>
      <c r="B93" s="31">
        <v>1783.0874799999999</v>
      </c>
      <c r="C93" s="31">
        <v>0</v>
      </c>
      <c r="D93" s="31">
        <v>37315.613600000004</v>
      </c>
      <c r="E93" s="31">
        <v>0</v>
      </c>
      <c r="F93" s="31">
        <v>5058</v>
      </c>
      <c r="G93" s="31">
        <v>355101.27678999997</v>
      </c>
      <c r="H93" s="31">
        <v>31199.900189999997</v>
      </c>
      <c r="I93" s="31">
        <v>0</v>
      </c>
      <c r="J93" s="31">
        <v>3924.6211899999998</v>
      </c>
      <c r="K93" s="31">
        <f t="shared" si="1"/>
        <v>0</v>
      </c>
      <c r="L93" s="31">
        <v>434382.49924999994</v>
      </c>
      <c r="M93" s="15" t="s">
        <v>54</v>
      </c>
    </row>
    <row r="94" spans="1:13" customFormat="1" ht="16.5" customHeight="1">
      <c r="A94" s="14" t="s">
        <v>53</v>
      </c>
      <c r="B94" s="31">
        <v>0</v>
      </c>
      <c r="C94" s="31">
        <v>0</v>
      </c>
      <c r="D94" s="31">
        <v>423847.45338000002</v>
      </c>
      <c r="E94" s="31">
        <v>0</v>
      </c>
      <c r="F94" s="31">
        <v>0</v>
      </c>
      <c r="G94" s="31">
        <v>187036</v>
      </c>
      <c r="H94" s="31">
        <v>0</v>
      </c>
      <c r="I94" s="31">
        <v>0</v>
      </c>
      <c r="J94" s="31">
        <v>89.211240000000004</v>
      </c>
      <c r="K94" s="31">
        <f t="shared" si="1"/>
        <v>0</v>
      </c>
      <c r="L94" s="31">
        <v>610972.66462000005</v>
      </c>
      <c r="M94" s="15" t="s">
        <v>52</v>
      </c>
    </row>
    <row r="95" spans="1:13" customFormat="1" ht="16.5" customHeight="1">
      <c r="A95" s="14" t="s">
        <v>51</v>
      </c>
      <c r="B95" s="31">
        <v>13184.977309999998</v>
      </c>
      <c r="C95" s="31">
        <v>0</v>
      </c>
      <c r="D95" s="31">
        <v>0</v>
      </c>
      <c r="E95" s="31">
        <v>0</v>
      </c>
      <c r="F95" s="31">
        <v>24.489360000000001</v>
      </c>
      <c r="G95" s="31">
        <v>83698.119299999991</v>
      </c>
      <c r="H95" s="31">
        <v>79936.769520000002</v>
      </c>
      <c r="I95" s="31">
        <v>0</v>
      </c>
      <c r="J95" s="31">
        <v>8.7462</v>
      </c>
      <c r="K95" s="31">
        <f t="shared" si="1"/>
        <v>0</v>
      </c>
      <c r="L95" s="31">
        <v>176853.10169000001</v>
      </c>
      <c r="M95" s="15" t="s">
        <v>224</v>
      </c>
    </row>
    <row r="96" spans="1:13" customFormat="1" ht="16.5" customHeight="1">
      <c r="A96" s="14" t="s">
        <v>50</v>
      </c>
      <c r="B96" s="31">
        <v>23016.664000000001</v>
      </c>
      <c r="C96" s="31">
        <v>0</v>
      </c>
      <c r="D96" s="31">
        <v>4284</v>
      </c>
      <c r="E96" s="31">
        <v>0</v>
      </c>
      <c r="F96" s="31">
        <v>55200</v>
      </c>
      <c r="G96" s="31">
        <v>0</v>
      </c>
      <c r="H96" s="31">
        <v>0</v>
      </c>
      <c r="I96" s="31">
        <v>0</v>
      </c>
      <c r="J96" s="31">
        <v>72</v>
      </c>
      <c r="K96" s="31">
        <f t="shared" si="1"/>
        <v>0</v>
      </c>
      <c r="L96" s="31">
        <v>82572.664000000004</v>
      </c>
      <c r="M96" s="15" t="s">
        <v>49</v>
      </c>
    </row>
    <row r="97" spans="1:13" customFormat="1" ht="16.5" customHeight="1">
      <c r="A97" s="14" t="s">
        <v>48</v>
      </c>
      <c r="B97" s="31">
        <v>6125975</v>
      </c>
      <c r="C97" s="31">
        <v>0</v>
      </c>
      <c r="D97" s="31">
        <v>6416505.2874999996</v>
      </c>
      <c r="E97" s="31">
        <v>0</v>
      </c>
      <c r="F97" s="31">
        <v>0</v>
      </c>
      <c r="G97" s="31">
        <v>321.42284999999998</v>
      </c>
      <c r="H97" s="31">
        <v>2916900</v>
      </c>
      <c r="I97" s="31">
        <v>0</v>
      </c>
      <c r="J97" s="31">
        <v>0</v>
      </c>
      <c r="K97" s="31">
        <f t="shared" si="1"/>
        <v>0</v>
      </c>
      <c r="L97" s="31">
        <v>15459701.710350001</v>
      </c>
      <c r="M97" s="15" t="s">
        <v>47</v>
      </c>
    </row>
    <row r="98" spans="1:13" customFormat="1" ht="16.5" customHeight="1">
      <c r="A98" s="14" t="s">
        <v>46</v>
      </c>
      <c r="B98" s="31">
        <v>172969.5</v>
      </c>
      <c r="C98" s="31">
        <v>0</v>
      </c>
      <c r="D98" s="31">
        <v>2052501.4029999999</v>
      </c>
      <c r="E98" s="31">
        <v>0</v>
      </c>
      <c r="F98" s="31">
        <v>1283400</v>
      </c>
      <c r="G98" s="31">
        <v>1398268.6789500001</v>
      </c>
      <c r="H98" s="31">
        <v>84856.89923000001</v>
      </c>
      <c r="I98" s="31">
        <v>200</v>
      </c>
      <c r="J98" s="31">
        <v>105346.17673000001</v>
      </c>
      <c r="K98" s="31">
        <f t="shared" si="1"/>
        <v>0</v>
      </c>
      <c r="L98" s="31">
        <v>5097542.6579099987</v>
      </c>
      <c r="M98" s="15" t="s">
        <v>45</v>
      </c>
    </row>
    <row r="99" spans="1:13" customFormat="1" ht="16.5" customHeight="1">
      <c r="A99" s="14" t="s">
        <v>44</v>
      </c>
      <c r="B99" s="31">
        <v>0</v>
      </c>
      <c r="C99" s="31">
        <v>0</v>
      </c>
      <c r="D99" s="31">
        <v>0</v>
      </c>
      <c r="E99" s="31">
        <v>0</v>
      </c>
      <c r="F99" s="31">
        <v>0</v>
      </c>
      <c r="G99" s="31">
        <v>729000</v>
      </c>
      <c r="H99" s="31">
        <v>0</v>
      </c>
      <c r="I99" s="31">
        <v>0</v>
      </c>
      <c r="J99" s="31">
        <v>0</v>
      </c>
      <c r="K99" s="31">
        <f t="shared" si="1"/>
        <v>0</v>
      </c>
      <c r="L99" s="31">
        <v>729000</v>
      </c>
      <c r="M99" s="15" t="s">
        <v>43</v>
      </c>
    </row>
    <row r="100" spans="1:13" customFormat="1" ht="16.5" customHeight="1">
      <c r="A100" s="14" t="s">
        <v>41</v>
      </c>
      <c r="B100" s="31">
        <v>300000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f t="shared" si="1"/>
        <v>0</v>
      </c>
      <c r="L100" s="31">
        <v>300000</v>
      </c>
      <c r="M100" s="15" t="s">
        <v>40</v>
      </c>
    </row>
    <row r="101" spans="1:13" customFormat="1" ht="16.5" customHeight="1">
      <c r="A101" s="14" t="s">
        <v>267</v>
      </c>
      <c r="B101" s="31">
        <v>0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22350.706600000001</v>
      </c>
      <c r="I101" s="31">
        <v>0</v>
      </c>
      <c r="J101" s="31">
        <v>0</v>
      </c>
      <c r="K101" s="31">
        <f t="shared" si="1"/>
        <v>0</v>
      </c>
      <c r="L101" s="31">
        <v>22350.706600000001</v>
      </c>
      <c r="M101" s="15" t="s">
        <v>268</v>
      </c>
    </row>
    <row r="102" spans="1:13" customFormat="1" ht="16.5" customHeight="1">
      <c r="A102" s="14" t="s">
        <v>39</v>
      </c>
      <c r="B102" s="31">
        <v>77312.460720000003</v>
      </c>
      <c r="C102" s="31">
        <v>0</v>
      </c>
      <c r="D102" s="31">
        <v>3193.3580300000003</v>
      </c>
      <c r="E102" s="31">
        <v>0</v>
      </c>
      <c r="F102" s="31">
        <v>8809.8912300000011</v>
      </c>
      <c r="G102" s="31">
        <v>34550.0965</v>
      </c>
      <c r="H102" s="31">
        <v>28728.663509999998</v>
      </c>
      <c r="I102" s="31">
        <v>25510.041539999998</v>
      </c>
      <c r="J102" s="31">
        <v>27066.76125</v>
      </c>
      <c r="K102" s="31">
        <f t="shared" si="1"/>
        <v>0</v>
      </c>
      <c r="L102" s="31">
        <v>205171.27278</v>
      </c>
      <c r="M102" s="15" t="s">
        <v>38</v>
      </c>
    </row>
    <row r="103" spans="1:13" customFormat="1" ht="16.5" customHeight="1">
      <c r="A103" s="14" t="s">
        <v>36</v>
      </c>
      <c r="B103" s="31">
        <v>1654500</v>
      </c>
      <c r="C103" s="31">
        <v>0</v>
      </c>
      <c r="D103" s="31">
        <v>3234544.2</v>
      </c>
      <c r="E103" s="31">
        <v>0</v>
      </c>
      <c r="F103" s="31">
        <v>0</v>
      </c>
      <c r="G103" s="31">
        <v>0</v>
      </c>
      <c r="H103" s="31">
        <v>75040</v>
      </c>
      <c r="I103" s="31">
        <v>0</v>
      </c>
      <c r="J103" s="31">
        <v>0</v>
      </c>
      <c r="K103" s="31">
        <f t="shared" si="1"/>
        <v>0</v>
      </c>
      <c r="L103" s="31">
        <v>4964084.2</v>
      </c>
      <c r="M103" s="15" t="s">
        <v>35</v>
      </c>
    </row>
    <row r="104" spans="1:13" customFormat="1" ht="16.5" customHeight="1">
      <c r="A104" s="14" t="s">
        <v>34</v>
      </c>
      <c r="B104" s="31">
        <v>169032.98254710744</v>
      </c>
      <c r="C104" s="31">
        <v>0</v>
      </c>
      <c r="D104" s="31">
        <v>0</v>
      </c>
      <c r="E104" s="31">
        <v>0</v>
      </c>
      <c r="F104" s="31">
        <v>12800</v>
      </c>
      <c r="G104" s="31">
        <v>3834.3340799999996</v>
      </c>
      <c r="H104" s="31">
        <v>5068.8602099999998</v>
      </c>
      <c r="I104" s="31">
        <v>0</v>
      </c>
      <c r="J104" s="31">
        <v>3367.2869999999998</v>
      </c>
      <c r="K104" s="31">
        <f t="shared" si="1"/>
        <v>0</v>
      </c>
      <c r="L104" s="31">
        <v>194103.46383710747</v>
      </c>
      <c r="M104" s="15" t="s">
        <v>33</v>
      </c>
    </row>
    <row r="105" spans="1:13" customFormat="1" ht="16.5" customHeight="1">
      <c r="A105" s="14" t="s">
        <v>30</v>
      </c>
      <c r="B105" s="31">
        <v>28941231.280447945</v>
      </c>
      <c r="C105" s="31">
        <v>1836.702</v>
      </c>
      <c r="D105" s="31">
        <v>25468515.62861</v>
      </c>
      <c r="E105" s="31">
        <v>0</v>
      </c>
      <c r="F105" s="31">
        <v>12281354.4</v>
      </c>
      <c r="G105" s="31">
        <v>175103.46174</v>
      </c>
      <c r="H105" s="31">
        <v>872415.97281000006</v>
      </c>
      <c r="I105" s="31">
        <v>82278.564569999988</v>
      </c>
      <c r="J105" s="31">
        <v>923609.96796000004</v>
      </c>
      <c r="K105" s="31">
        <f t="shared" si="1"/>
        <v>0</v>
      </c>
      <c r="L105" s="31">
        <v>68746345.97813794</v>
      </c>
      <c r="M105" s="15" t="s">
        <v>29</v>
      </c>
    </row>
    <row r="106" spans="1:13" customFormat="1" ht="16.5" customHeight="1">
      <c r="A106" s="14" t="s">
        <v>24</v>
      </c>
      <c r="B106" s="31">
        <v>16681256.697657516</v>
      </c>
      <c r="C106" s="31">
        <v>0</v>
      </c>
      <c r="D106" s="31">
        <v>6706.1488499999996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f t="shared" si="1"/>
        <v>0</v>
      </c>
      <c r="L106" s="31">
        <v>16687962.846507518</v>
      </c>
      <c r="M106" s="15" t="s">
        <v>23</v>
      </c>
    </row>
    <row r="107" spans="1:13" customFormat="1" ht="16.5" customHeight="1" thickBot="1">
      <c r="A107" s="2" t="s">
        <v>256</v>
      </c>
      <c r="B107" s="33">
        <v>57030273.65016257</v>
      </c>
      <c r="C107" s="33">
        <v>4415.8689199999999</v>
      </c>
      <c r="D107" s="33">
        <v>40887413.092969999</v>
      </c>
      <c r="E107" s="33">
        <v>0</v>
      </c>
      <c r="F107" s="33">
        <v>13651246.78059</v>
      </c>
      <c r="G107" s="33">
        <v>3094936.3902099999</v>
      </c>
      <c r="H107" s="33">
        <v>4117916.2614000002</v>
      </c>
      <c r="I107" s="33">
        <v>151057.81068</v>
      </c>
      <c r="J107" s="33">
        <v>1064724.7715700001</v>
      </c>
      <c r="K107" s="33">
        <f t="shared" si="1"/>
        <v>0</v>
      </c>
      <c r="L107" s="33">
        <v>120001984.62650256</v>
      </c>
      <c r="M107" s="26" t="s">
        <v>3</v>
      </c>
    </row>
    <row r="108" spans="1:13" customFormat="1" ht="28.5">
      <c r="A108" s="19" t="s">
        <v>22</v>
      </c>
      <c r="B108" s="31" t="s">
        <v>271</v>
      </c>
      <c r="C108" s="31" t="s">
        <v>271</v>
      </c>
      <c r="D108" s="31" t="s">
        <v>271</v>
      </c>
      <c r="E108" s="31" t="s">
        <v>271</v>
      </c>
      <c r="F108" s="31" t="s">
        <v>271</v>
      </c>
      <c r="G108" s="31" t="s">
        <v>271</v>
      </c>
      <c r="H108" s="31" t="s">
        <v>271</v>
      </c>
      <c r="I108" s="31" t="s">
        <v>271</v>
      </c>
      <c r="J108" s="31" t="s">
        <v>271</v>
      </c>
      <c r="K108" s="31" t="str">
        <f t="shared" si="1"/>
        <v/>
      </c>
      <c r="L108" s="31" t="s">
        <v>271</v>
      </c>
      <c r="M108" s="13" t="s">
        <v>234</v>
      </c>
    </row>
    <row r="109" spans="1:13" customFormat="1" ht="14.25" customHeight="1">
      <c r="A109" s="14" t="s">
        <v>19</v>
      </c>
      <c r="B109" s="31">
        <v>0</v>
      </c>
      <c r="C109" s="31">
        <v>0</v>
      </c>
      <c r="D109" s="31">
        <v>2729.5</v>
      </c>
      <c r="E109" s="31">
        <v>41042.418120000002</v>
      </c>
      <c r="F109" s="31">
        <v>0</v>
      </c>
      <c r="G109" s="31">
        <v>182.62066000000002</v>
      </c>
      <c r="H109" s="31">
        <v>306.11700000000002</v>
      </c>
      <c r="I109" s="31">
        <v>20203.722000000002</v>
      </c>
      <c r="J109" s="31">
        <v>36000</v>
      </c>
      <c r="K109" s="31">
        <f t="shared" si="1"/>
        <v>0</v>
      </c>
      <c r="L109" s="31">
        <v>100464.37778</v>
      </c>
      <c r="M109" s="15" t="s">
        <v>18</v>
      </c>
    </row>
    <row r="110" spans="1:13" customFormat="1" ht="14.25" customHeight="1">
      <c r="A110" s="14" t="s">
        <v>283</v>
      </c>
      <c r="B110" s="31">
        <v>0</v>
      </c>
      <c r="C110" s="31">
        <v>0</v>
      </c>
      <c r="D110" s="31">
        <v>0</v>
      </c>
      <c r="E110" s="31">
        <v>0</v>
      </c>
      <c r="F110" s="31">
        <v>40</v>
      </c>
      <c r="G110" s="31">
        <v>0</v>
      </c>
      <c r="H110" s="31">
        <v>87.462000000000003</v>
      </c>
      <c r="I110" s="31">
        <v>0</v>
      </c>
      <c r="J110" s="31">
        <v>6559.65</v>
      </c>
      <c r="K110" s="31">
        <f t="shared" si="1"/>
        <v>0</v>
      </c>
      <c r="L110" s="31">
        <v>6687.1120000000001</v>
      </c>
      <c r="M110" s="15" t="s">
        <v>284</v>
      </c>
    </row>
    <row r="111" spans="1:13" customFormat="1" ht="14.25" customHeight="1">
      <c r="A111" s="14" t="s">
        <v>17</v>
      </c>
      <c r="B111" s="31">
        <v>0</v>
      </c>
      <c r="C111" s="31">
        <v>0</v>
      </c>
      <c r="D111" s="31">
        <v>0</v>
      </c>
      <c r="E111" s="31">
        <v>3291883.6308300002</v>
      </c>
      <c r="F111" s="31">
        <v>0</v>
      </c>
      <c r="G111" s="31">
        <v>1200</v>
      </c>
      <c r="H111" s="31">
        <v>0</v>
      </c>
      <c r="I111" s="31">
        <v>8308.89</v>
      </c>
      <c r="J111" s="31">
        <v>50</v>
      </c>
      <c r="K111" s="31">
        <f t="shared" si="1"/>
        <v>0</v>
      </c>
      <c r="L111" s="31">
        <v>3301442.5208299998</v>
      </c>
      <c r="M111" s="15" t="s">
        <v>16</v>
      </c>
    </row>
    <row r="112" spans="1:13" customFormat="1" ht="14.25" customHeight="1">
      <c r="A112" s="14" t="s">
        <v>301</v>
      </c>
      <c r="B112" s="31">
        <v>6298.1786700000002</v>
      </c>
      <c r="C112" s="31">
        <v>0</v>
      </c>
      <c r="D112" s="31">
        <v>0</v>
      </c>
      <c r="E112" s="31">
        <v>0</v>
      </c>
      <c r="F112" s="31">
        <v>0</v>
      </c>
      <c r="G112" s="31">
        <v>439.65000000000003</v>
      </c>
      <c r="H112" s="31">
        <v>0</v>
      </c>
      <c r="I112" s="31">
        <v>0</v>
      </c>
      <c r="J112" s="31">
        <v>0</v>
      </c>
      <c r="K112" s="31">
        <f t="shared" si="1"/>
        <v>0</v>
      </c>
      <c r="L112" s="31">
        <v>6737.8286699999999</v>
      </c>
      <c r="M112" s="15" t="s">
        <v>302</v>
      </c>
    </row>
    <row r="113" spans="1:13" customFormat="1" ht="14.25" customHeight="1">
      <c r="A113" s="14" t="s">
        <v>206</v>
      </c>
      <c r="B113" s="31">
        <v>0</v>
      </c>
      <c r="C113" s="31">
        <v>0</v>
      </c>
      <c r="D113" s="31">
        <v>332.79290999999995</v>
      </c>
      <c r="E113" s="31">
        <v>0</v>
      </c>
      <c r="F113" s="31">
        <v>0</v>
      </c>
      <c r="G113" s="31">
        <v>0</v>
      </c>
      <c r="H113" s="31">
        <v>115425.87814</v>
      </c>
      <c r="I113" s="31">
        <v>0</v>
      </c>
      <c r="J113" s="31">
        <v>1960.6842099999999</v>
      </c>
      <c r="K113" s="31">
        <f t="shared" si="1"/>
        <v>0</v>
      </c>
      <c r="L113" s="31">
        <v>117719.35526</v>
      </c>
      <c r="M113" s="15" t="s">
        <v>205</v>
      </c>
    </row>
    <row r="114" spans="1:13" customFormat="1" ht="14.25" customHeight="1">
      <c r="A114" s="14" t="s">
        <v>15</v>
      </c>
      <c r="B114" s="31">
        <v>9600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4651.49208</v>
      </c>
      <c r="I114" s="31">
        <v>0</v>
      </c>
      <c r="J114" s="31">
        <v>813.49239999999998</v>
      </c>
      <c r="K114" s="31">
        <f t="shared" si="1"/>
        <v>0</v>
      </c>
      <c r="L114" s="31">
        <v>15064.984480000001</v>
      </c>
      <c r="M114" s="15" t="s">
        <v>14</v>
      </c>
    </row>
    <row r="115" spans="1:13" customFormat="1" ht="14.25" customHeight="1">
      <c r="A115" s="14" t="s">
        <v>303</v>
      </c>
      <c r="B115" s="31">
        <v>0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5100</v>
      </c>
      <c r="J115" s="31">
        <v>0</v>
      </c>
      <c r="K115" s="31">
        <f t="shared" si="1"/>
        <v>0</v>
      </c>
      <c r="L115" s="31">
        <v>5100</v>
      </c>
      <c r="M115" s="15" t="s">
        <v>304</v>
      </c>
    </row>
    <row r="116" spans="1:13" customFormat="1" ht="14.25" customHeight="1">
      <c r="A116" s="14" t="s">
        <v>244</v>
      </c>
      <c r="B116" s="31">
        <v>0</v>
      </c>
      <c r="C116" s="31">
        <v>0</v>
      </c>
      <c r="D116" s="31">
        <v>0</v>
      </c>
      <c r="E116" s="31">
        <v>0</v>
      </c>
      <c r="F116" s="31">
        <v>0</v>
      </c>
      <c r="G116" s="31">
        <v>1325</v>
      </c>
      <c r="H116" s="31">
        <v>0</v>
      </c>
      <c r="I116" s="31">
        <v>0</v>
      </c>
      <c r="J116" s="31">
        <v>0</v>
      </c>
      <c r="K116" s="31">
        <f t="shared" si="1"/>
        <v>0</v>
      </c>
      <c r="L116" s="31">
        <v>1325</v>
      </c>
      <c r="M116" s="15" t="s">
        <v>245</v>
      </c>
    </row>
    <row r="117" spans="1:13" customFormat="1" ht="14.25" customHeight="1">
      <c r="A117" s="14" t="s">
        <v>269</v>
      </c>
      <c r="B117" s="31">
        <v>0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210</v>
      </c>
      <c r="I117" s="31">
        <v>0</v>
      </c>
      <c r="J117" s="31">
        <v>2245</v>
      </c>
      <c r="K117" s="31">
        <f t="shared" si="1"/>
        <v>0</v>
      </c>
      <c r="L117" s="31">
        <v>2455</v>
      </c>
      <c r="M117" s="15" t="s">
        <v>270</v>
      </c>
    </row>
    <row r="118" spans="1:13" customFormat="1" ht="14.25" customHeight="1">
      <c r="A118" s="14" t="s">
        <v>305</v>
      </c>
      <c r="B118" s="31">
        <v>0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3148.6320000000001</v>
      </c>
      <c r="J118" s="31">
        <v>0</v>
      </c>
      <c r="K118" s="31">
        <f t="shared" si="1"/>
        <v>0</v>
      </c>
      <c r="L118" s="31">
        <v>3148.6320000000001</v>
      </c>
      <c r="M118" s="15" t="s">
        <v>306</v>
      </c>
    </row>
    <row r="119" spans="1:13" customFormat="1" ht="14.25" customHeight="1">
      <c r="A119" s="14" t="s">
        <v>13</v>
      </c>
      <c r="B119" s="31">
        <v>0</v>
      </c>
      <c r="C119" s="31">
        <v>0</v>
      </c>
      <c r="D119" s="31">
        <v>20010.552749999999</v>
      </c>
      <c r="E119" s="31">
        <v>0</v>
      </c>
      <c r="F119" s="31">
        <v>0</v>
      </c>
      <c r="G119" s="31">
        <v>22591.434600000001</v>
      </c>
      <c r="H119" s="31">
        <v>17757.132750000001</v>
      </c>
      <c r="I119" s="31">
        <v>655.96500000000003</v>
      </c>
      <c r="J119" s="31">
        <v>0</v>
      </c>
      <c r="K119" s="31">
        <f t="shared" si="1"/>
        <v>0</v>
      </c>
      <c r="L119" s="31">
        <v>61015.085100000004</v>
      </c>
      <c r="M119" s="15" t="s">
        <v>12</v>
      </c>
    </row>
    <row r="120" spans="1:13" customFormat="1" ht="14.25" customHeight="1">
      <c r="A120" s="14" t="s">
        <v>11</v>
      </c>
      <c r="B120" s="31">
        <v>4510.5</v>
      </c>
      <c r="C120" s="31">
        <v>0</v>
      </c>
      <c r="D120" s="31">
        <v>0</v>
      </c>
      <c r="E120" s="31">
        <v>0</v>
      </c>
      <c r="F120" s="31">
        <v>0</v>
      </c>
      <c r="G120" s="31">
        <v>21383.879730000001</v>
      </c>
      <c r="H120" s="31">
        <v>2548.4544000000001</v>
      </c>
      <c r="I120" s="31">
        <v>0</v>
      </c>
      <c r="J120" s="31">
        <v>30057.64588</v>
      </c>
      <c r="K120" s="31">
        <f t="shared" si="1"/>
        <v>0</v>
      </c>
      <c r="L120" s="31">
        <v>58500.480009999999</v>
      </c>
      <c r="M120" s="15" t="s">
        <v>10</v>
      </c>
    </row>
    <row r="121" spans="1:13" customFormat="1" ht="14.25" customHeight="1">
      <c r="A121" s="14" t="s">
        <v>9</v>
      </c>
      <c r="B121" s="31">
        <v>0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76000</v>
      </c>
      <c r="K121" s="31">
        <f t="shared" si="1"/>
        <v>0</v>
      </c>
      <c r="L121" s="31">
        <v>76000</v>
      </c>
      <c r="M121" s="15" t="s">
        <v>8</v>
      </c>
    </row>
    <row r="122" spans="1:13" customFormat="1" ht="15" customHeight="1">
      <c r="A122" s="14" t="s">
        <v>307</v>
      </c>
      <c r="B122" s="31">
        <v>0</v>
      </c>
      <c r="C122" s="31">
        <v>0</v>
      </c>
      <c r="D122" s="31">
        <v>0</v>
      </c>
      <c r="E122" s="31">
        <v>0</v>
      </c>
      <c r="F122" s="31">
        <v>0</v>
      </c>
      <c r="G122" s="31">
        <v>2185</v>
      </c>
      <c r="H122" s="31">
        <v>0</v>
      </c>
      <c r="I122" s="31">
        <v>1256</v>
      </c>
      <c r="J122" s="31">
        <v>3660</v>
      </c>
      <c r="K122" s="31">
        <f t="shared" si="1"/>
        <v>0</v>
      </c>
      <c r="L122" s="31">
        <v>7101</v>
      </c>
      <c r="M122" s="15" t="s">
        <v>308</v>
      </c>
    </row>
    <row r="123" spans="1:13" customFormat="1" ht="15" customHeight="1">
      <c r="A123" s="14" t="s">
        <v>7</v>
      </c>
      <c r="B123" s="31">
        <v>39.357900000000001</v>
      </c>
      <c r="C123" s="31">
        <v>0</v>
      </c>
      <c r="D123" s="31">
        <v>0</v>
      </c>
      <c r="E123" s="31">
        <v>0</v>
      </c>
      <c r="F123" s="31">
        <v>0</v>
      </c>
      <c r="G123" s="31">
        <v>1755.9649999999999</v>
      </c>
      <c r="H123" s="31">
        <v>2721.6913100000006</v>
      </c>
      <c r="I123" s="31">
        <v>1198.3028100000001</v>
      </c>
      <c r="J123" s="31">
        <v>34104.7448</v>
      </c>
      <c r="K123" s="31">
        <f t="shared" si="1"/>
        <v>0</v>
      </c>
      <c r="L123" s="31">
        <v>39820.061820000003</v>
      </c>
      <c r="M123" s="15" t="s">
        <v>6</v>
      </c>
    </row>
    <row r="124" spans="1:13" customFormat="1" ht="13.5" customHeight="1">
      <c r="A124" s="14" t="s">
        <v>254</v>
      </c>
      <c r="B124" s="31">
        <v>0</v>
      </c>
      <c r="C124" s="31">
        <v>0</v>
      </c>
      <c r="D124" s="31">
        <v>960</v>
      </c>
      <c r="E124" s="31">
        <v>0</v>
      </c>
      <c r="F124" s="31">
        <v>0</v>
      </c>
      <c r="G124" s="31">
        <v>150</v>
      </c>
      <c r="H124" s="31">
        <v>455.88006000000007</v>
      </c>
      <c r="I124" s="31">
        <v>0</v>
      </c>
      <c r="J124" s="31">
        <v>64020.990880000005</v>
      </c>
      <c r="K124" s="31">
        <f t="shared" si="1"/>
        <v>0</v>
      </c>
      <c r="L124" s="31">
        <v>65586.870940000008</v>
      </c>
      <c r="M124" s="15" t="s">
        <v>255</v>
      </c>
    </row>
    <row r="125" spans="1:13" customFormat="1" ht="13.5" customHeight="1">
      <c r="A125" s="14" t="s">
        <v>5</v>
      </c>
      <c r="B125" s="31">
        <v>234982.77230000004</v>
      </c>
      <c r="C125" s="31">
        <v>0</v>
      </c>
      <c r="D125" s="31">
        <v>3720</v>
      </c>
      <c r="E125" s="31">
        <v>0</v>
      </c>
      <c r="F125" s="31">
        <v>3187.27619</v>
      </c>
      <c r="G125" s="31">
        <v>1055.9954</v>
      </c>
      <c r="H125" s="31">
        <v>3698.1488799999997</v>
      </c>
      <c r="I125" s="31">
        <v>312.67665</v>
      </c>
      <c r="J125" s="31">
        <v>58719.142719999996</v>
      </c>
      <c r="K125" s="31">
        <f t="shared" si="1"/>
        <v>0</v>
      </c>
      <c r="L125" s="31">
        <v>305676.01214000006</v>
      </c>
      <c r="M125" s="15" t="s">
        <v>4</v>
      </c>
    </row>
    <row r="126" spans="1:13" customFormat="1" ht="13.5" customHeight="1">
      <c r="A126" s="14" t="s">
        <v>309</v>
      </c>
      <c r="B126" s="31">
        <v>0</v>
      </c>
      <c r="C126" s="31">
        <v>0</v>
      </c>
      <c r="D126" s="31">
        <v>0</v>
      </c>
      <c r="E126" s="31">
        <v>0</v>
      </c>
      <c r="F126" s="31">
        <v>0</v>
      </c>
      <c r="G126" s="31">
        <v>3950</v>
      </c>
      <c r="H126" s="31">
        <v>0</v>
      </c>
      <c r="I126" s="31">
        <v>0</v>
      </c>
      <c r="J126" s="31">
        <v>50</v>
      </c>
      <c r="K126" s="31">
        <f t="shared" si="1"/>
        <v>0</v>
      </c>
      <c r="L126" s="31">
        <v>4000</v>
      </c>
      <c r="M126" s="15" t="s">
        <v>310</v>
      </c>
    </row>
    <row r="127" spans="1:13" customFormat="1" ht="15" customHeight="1">
      <c r="A127" s="17" t="s">
        <v>256</v>
      </c>
      <c r="B127" s="32">
        <v>255430.80887000004</v>
      </c>
      <c r="C127" s="32">
        <v>0</v>
      </c>
      <c r="D127" s="32">
        <v>27752.845659999999</v>
      </c>
      <c r="E127" s="32">
        <v>3332926.0489499997</v>
      </c>
      <c r="F127" s="32">
        <v>3227.27619</v>
      </c>
      <c r="G127" s="32">
        <v>56219.545389999999</v>
      </c>
      <c r="H127" s="32">
        <v>147862.25662</v>
      </c>
      <c r="I127" s="32">
        <v>40184.188459999998</v>
      </c>
      <c r="J127" s="32">
        <v>314241.35089</v>
      </c>
      <c r="K127" s="32">
        <f t="shared" si="1"/>
        <v>0</v>
      </c>
      <c r="L127" s="32">
        <v>4177844.3210300002</v>
      </c>
      <c r="M127" s="22" t="s">
        <v>3</v>
      </c>
    </row>
    <row r="128" spans="1:13" customFormat="1" ht="15" customHeight="1">
      <c r="A128" s="14" t="s">
        <v>2</v>
      </c>
      <c r="B128" s="31">
        <v>0</v>
      </c>
      <c r="C128" s="31">
        <v>0</v>
      </c>
      <c r="D128" s="31">
        <v>0</v>
      </c>
      <c r="E128" s="31">
        <v>6492473.1239999998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f t="shared" si="1"/>
        <v>0</v>
      </c>
      <c r="L128" s="31">
        <v>6492473.1239999998</v>
      </c>
      <c r="M128" s="15" t="s">
        <v>1</v>
      </c>
    </row>
    <row r="129" spans="1:13" customFormat="1" ht="31.5" customHeight="1" thickBot="1">
      <c r="A129" s="2" t="s">
        <v>223</v>
      </c>
      <c r="B129" s="33">
        <v>336948133.98105204</v>
      </c>
      <c r="C129" s="33">
        <v>171211.03721999997</v>
      </c>
      <c r="D129" s="33">
        <v>228986550.65175</v>
      </c>
      <c r="E129" s="33">
        <v>14308315.605930001</v>
      </c>
      <c r="F129" s="33">
        <v>59275222.927209988</v>
      </c>
      <c r="G129" s="33">
        <v>67147745.110880017</v>
      </c>
      <c r="H129" s="33">
        <v>258497362.01229998</v>
      </c>
      <c r="I129" s="33">
        <v>1833011.4365899996</v>
      </c>
      <c r="J129" s="33">
        <v>80494293.74308002</v>
      </c>
      <c r="K129" s="33">
        <f t="shared" si="1"/>
        <v>0</v>
      </c>
      <c r="L129" s="33">
        <v>1047661846.5060121</v>
      </c>
      <c r="M129" s="20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7244094488188981" bottom="0.3937007874015748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2020-06-15T10:12:54Z</cp:lastPrinted>
  <dcterms:created xsi:type="dcterms:W3CDTF">2012-12-11T07:12:58Z</dcterms:created>
  <dcterms:modified xsi:type="dcterms:W3CDTF">2020-06-15T10:13:37Z</dcterms:modified>
</cp:coreProperties>
</file>